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BACKUP LAPTOP ALBERTUS\Albert's File\Pindahan Komputer Albert\ALBERT\PERSONAL\S2\01. SEMESTER 1\08.PUBLIKASI\"/>
    </mc:Choice>
  </mc:AlternateContent>
  <xr:revisionPtr revIDLastSave="0" documentId="13_ncr:1_{A2D4E02E-2FFC-4FA0-822E-D3C8EE6D9C48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asis Flow" sheetId="6" r:id="rId1"/>
    <sheet name="Graph" sheetId="4" r:id="rId2"/>
    <sheet name="Data Sheet" sheetId="2" r:id="rId3"/>
    <sheet name="Economic Evaluation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7" l="1"/>
  <c r="C28" i="4"/>
  <c r="G55" i="4"/>
  <c r="H55" i="4" s="1"/>
  <c r="I55" i="4" s="1"/>
  <c r="J55" i="4" s="1"/>
  <c r="H54" i="4"/>
  <c r="I54" i="4" s="1"/>
  <c r="J54" i="4" s="1"/>
  <c r="G54" i="4"/>
  <c r="G48" i="4"/>
  <c r="H48" i="4" s="1"/>
  <c r="I48" i="4" s="1"/>
  <c r="J48" i="4" s="1"/>
  <c r="G49" i="4"/>
  <c r="H49" i="4" s="1"/>
  <c r="I49" i="4" s="1"/>
  <c r="J49" i="4" s="1"/>
  <c r="G50" i="4"/>
  <c r="H50" i="4" s="1"/>
  <c r="I50" i="4" s="1"/>
  <c r="J50" i="4" s="1"/>
  <c r="G51" i="4"/>
  <c r="H51" i="4"/>
  <c r="I51" i="4"/>
  <c r="J51" i="4" s="1"/>
  <c r="G45" i="4"/>
  <c r="H45" i="4"/>
  <c r="I45" i="4" s="1"/>
  <c r="J45" i="4" s="1"/>
  <c r="H44" i="4"/>
  <c r="I44" i="4" s="1"/>
  <c r="J44" i="4" s="1"/>
  <c r="G44" i="4"/>
  <c r="H41" i="4"/>
  <c r="I41" i="4" s="1"/>
  <c r="J41" i="4" s="1"/>
  <c r="G41" i="4"/>
  <c r="G37" i="4"/>
  <c r="H37" i="4" s="1"/>
  <c r="I37" i="4" s="1"/>
  <c r="J37" i="4" s="1"/>
  <c r="G38" i="4"/>
  <c r="H38" i="4" s="1"/>
  <c r="I38" i="4" s="1"/>
  <c r="J38" i="4" s="1"/>
  <c r="H36" i="4"/>
  <c r="I36" i="4" s="1"/>
  <c r="J36" i="4" s="1"/>
  <c r="G36" i="4"/>
  <c r="G31" i="4"/>
  <c r="H31" i="4" s="1"/>
  <c r="I31" i="4" s="1"/>
  <c r="J31" i="4" s="1"/>
  <c r="G32" i="4"/>
  <c r="H32" i="4"/>
  <c r="I32" i="4"/>
  <c r="J32" i="4" s="1"/>
  <c r="G33" i="4"/>
  <c r="H33" i="4" s="1"/>
  <c r="I33" i="4" s="1"/>
  <c r="J33" i="4" s="1"/>
  <c r="H30" i="4"/>
  <c r="I30" i="4" s="1"/>
  <c r="J30" i="4" s="1"/>
  <c r="G30" i="4"/>
  <c r="G22" i="4"/>
  <c r="H22" i="4"/>
  <c r="I22" i="4"/>
  <c r="J22" i="4" s="1"/>
  <c r="G23" i="4"/>
  <c r="H23" i="4"/>
  <c r="I23" i="4"/>
  <c r="J23" i="4" s="1"/>
  <c r="G24" i="4"/>
  <c r="H24" i="4"/>
  <c r="I24" i="4"/>
  <c r="J24" i="4"/>
  <c r="G25" i="4"/>
  <c r="H25" i="4"/>
  <c r="I25" i="4"/>
  <c r="J25" i="4"/>
  <c r="G26" i="4"/>
  <c r="H26" i="4"/>
  <c r="I26" i="4"/>
  <c r="J26" i="4"/>
  <c r="G27" i="4"/>
  <c r="H27" i="4"/>
  <c r="I27" i="4"/>
  <c r="J27" i="4"/>
  <c r="G28" i="4"/>
  <c r="H28" i="4"/>
  <c r="I28" i="4"/>
  <c r="J28" i="4"/>
  <c r="G21" i="4"/>
  <c r="H21" i="4" s="1"/>
  <c r="G16" i="4"/>
  <c r="H16" i="4" s="1"/>
  <c r="I16" i="4" s="1"/>
  <c r="J16" i="4" s="1"/>
  <c r="G17" i="4"/>
  <c r="H17" i="4" s="1"/>
  <c r="I17" i="4" s="1"/>
  <c r="J17" i="4" s="1"/>
  <c r="G18" i="4"/>
  <c r="H18" i="4" s="1"/>
  <c r="I18" i="4" s="1"/>
  <c r="J18" i="4" s="1"/>
  <c r="G19" i="4"/>
  <c r="H19" i="4" s="1"/>
  <c r="I19" i="4" s="1"/>
  <c r="J19" i="4" s="1"/>
  <c r="H15" i="4"/>
  <c r="I15" i="4" s="1"/>
  <c r="G15" i="4"/>
  <c r="G4" i="4"/>
  <c r="J5" i="4"/>
  <c r="J6" i="4"/>
  <c r="J7" i="4"/>
  <c r="J8" i="4"/>
  <c r="J9" i="4"/>
  <c r="J10" i="4"/>
  <c r="J11" i="4"/>
  <c r="J12" i="4"/>
  <c r="J13" i="4"/>
  <c r="J4" i="4"/>
  <c r="I5" i="4"/>
  <c r="I6" i="4"/>
  <c r="I7" i="4"/>
  <c r="I8" i="4"/>
  <c r="I9" i="4"/>
  <c r="I10" i="4"/>
  <c r="I11" i="4"/>
  <c r="I12" i="4"/>
  <c r="I13" i="4"/>
  <c r="I4" i="4"/>
  <c r="H4" i="4"/>
  <c r="H5" i="4"/>
  <c r="H6" i="4"/>
  <c r="H7" i="4"/>
  <c r="H8" i="4"/>
  <c r="H9" i="4"/>
  <c r="H10" i="4"/>
  <c r="H11" i="4"/>
  <c r="H12" i="4"/>
  <c r="H13" i="4"/>
  <c r="G5" i="4"/>
  <c r="G6" i="4"/>
  <c r="G7" i="4"/>
  <c r="G8" i="4"/>
  <c r="G9" i="4"/>
  <c r="G10" i="4"/>
  <c r="G11" i="4"/>
  <c r="G12" i="4"/>
  <c r="G13" i="4"/>
  <c r="C19" i="4"/>
  <c r="C13" i="4"/>
  <c r="E28" i="4"/>
  <c r="F28" i="4"/>
  <c r="D28" i="4"/>
  <c r="E19" i="4"/>
  <c r="F19" i="4"/>
  <c r="D19" i="4"/>
  <c r="E13" i="4"/>
  <c r="F13" i="4"/>
  <c r="D13" i="4"/>
  <c r="I21" i="4" l="1"/>
  <c r="J15" i="4"/>
  <c r="J21" i="4" l="1"/>
</calcChain>
</file>

<file path=xl/sharedStrings.xml><?xml version="1.0" encoding="utf-8"?>
<sst xmlns="http://schemas.openxmlformats.org/spreadsheetml/2006/main" count="506" uniqueCount="81">
  <si>
    <t>DA-401</t>
  </si>
  <si>
    <t>Tray 1-3</t>
  </si>
  <si>
    <t>Tray 4-14</t>
  </si>
  <si>
    <t>Tray 15-32</t>
  </si>
  <si>
    <t>Tray 33-77</t>
  </si>
  <si>
    <t>Tray 1-5</t>
  </si>
  <si>
    <t>Tray 6-96</t>
  </si>
  <si>
    <t>Tray 97-98</t>
  </si>
  <si>
    <t>Tray 99-105</t>
  </si>
  <si>
    <t>Tray 106-109</t>
  </si>
  <si>
    <t>Tray 110-111</t>
  </si>
  <si>
    <t>Tray 112-137</t>
  </si>
  <si>
    <t>Tray 1-29</t>
  </si>
  <si>
    <t>Tray 30-38</t>
  </si>
  <si>
    <t>Tray 39-41</t>
  </si>
  <si>
    <t>Tray 42-48</t>
  </si>
  <si>
    <t>Tray 4-21</t>
  </si>
  <si>
    <t>Tray 23-30</t>
  </si>
  <si>
    <t>Tray 1-10</t>
  </si>
  <si>
    <t>Tray 11-108</t>
  </si>
  <si>
    <t>Tray 109-136</t>
  </si>
  <si>
    <t>Tray 137-210</t>
  </si>
  <si>
    <t>Tray 1-20</t>
  </si>
  <si>
    <t>Tray 22-34</t>
  </si>
  <si>
    <t>Tray 1-55</t>
  </si>
  <si>
    <t>Tray 1-133</t>
  </si>
  <si>
    <t>Tray 134-149</t>
  </si>
  <si>
    <t>Bed 1</t>
  </si>
  <si>
    <t>Bed 2</t>
  </si>
  <si>
    <t>Bed 3</t>
  </si>
  <si>
    <t>Bed 4</t>
  </si>
  <si>
    <t>Bed 5</t>
  </si>
  <si>
    <t>Bed 6</t>
  </si>
  <si>
    <t>Bed 7</t>
  </si>
  <si>
    <t>Bed 8</t>
  </si>
  <si>
    <t>Bed 9</t>
  </si>
  <si>
    <t>Demethanizer</t>
  </si>
  <si>
    <t>LPG Rich C3  2 FURNACES</t>
  </si>
  <si>
    <t>LPG Rich C3  3 FURNACES</t>
  </si>
  <si>
    <t>LPG Rich C4  2 FURNACES</t>
  </si>
  <si>
    <t>LPG Rich C4   3 FURNACES</t>
  </si>
  <si>
    <t>LPG Rich C3  1 FURNACES</t>
  </si>
  <si>
    <t>LPG Rich C4  1 FURNACES</t>
  </si>
  <si>
    <t>% Flooding</t>
  </si>
  <si>
    <t>Deethanizer</t>
  </si>
  <si>
    <t>Ethylene Fractionator</t>
  </si>
  <si>
    <t>Depropanizer No 1</t>
  </si>
  <si>
    <t>Depropanizer No 2</t>
  </si>
  <si>
    <t>Propylene Fractionator No 1</t>
  </si>
  <si>
    <t>Propylene Fractionator No 2</t>
  </si>
  <si>
    <t>Propylene Fractionator No 3</t>
  </si>
  <si>
    <t>Debutanizer</t>
  </si>
  <si>
    <t>OK</t>
  </si>
  <si>
    <t>Jet Flooding</t>
  </si>
  <si>
    <t>Unit</t>
  </si>
  <si>
    <t>Naphtha</t>
  </si>
  <si>
    <t>Ethylene</t>
  </si>
  <si>
    <t>Propylene</t>
  </si>
  <si>
    <t>Mixed C4</t>
  </si>
  <si>
    <t>Pygas</t>
  </si>
  <si>
    <t>$/ton</t>
  </si>
  <si>
    <t>% Naphtha Substitute</t>
  </si>
  <si>
    <t>Propylene Fractionator No3</t>
  </si>
  <si>
    <t>Description</t>
  </si>
  <si>
    <t>Price</t>
  </si>
  <si>
    <t>LPG</t>
  </si>
  <si>
    <t>Utilities Cost</t>
  </si>
  <si>
    <t>Data</t>
  </si>
  <si>
    <t>Value</t>
  </si>
  <si>
    <t>% LPG from Naphtha Max. for Substitution</t>
  </si>
  <si>
    <t>%</t>
  </si>
  <si>
    <t>Flowrate Naphtha</t>
  </si>
  <si>
    <t>Ton/ hour</t>
  </si>
  <si>
    <t xml:space="preserve">Flowrate LPG </t>
  </si>
  <si>
    <t>Flowrate Ethylene Product</t>
  </si>
  <si>
    <t>Flowrate Propylene Product</t>
  </si>
  <si>
    <r>
      <t>Flowrate Mixed C</t>
    </r>
    <r>
      <rPr>
        <vertAlign val="subscript"/>
        <sz val="10"/>
        <color rgb="FF000000"/>
        <rFont val="Palatino Linotype"/>
        <family val="1"/>
      </rPr>
      <t>4</t>
    </r>
    <r>
      <rPr>
        <sz val="10"/>
        <color rgb="FF000000"/>
        <rFont val="Palatino Linotype"/>
        <family val="1"/>
      </rPr>
      <t>’s Product</t>
    </r>
  </si>
  <si>
    <t>Flowrate Pygas Product</t>
  </si>
  <si>
    <t>BENEFIT</t>
  </si>
  <si>
    <t xml:space="preserve">  Benefit= (Product Flowrate x Product Price) – [(Naphtha Flowrate x Naphtha Price) + (LPG Flowrate x LPG Price)] – Utilities Cost                                     </t>
  </si>
  <si>
    <t>$/ton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</si>
</sst>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rgb="FF000000"/>
      <name val="Palatino Linotype"/>
      <family val="1"/>
    </font>
    <font>
      <b/>
      <sz val="10"/>
      <color rgb="FF000000"/>
      <name val="Palatino Linotype"/>
      <family val="1"/>
    </font>
    <font>
      <vertAlign val="subscript"/>
      <sz val="10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4" xfId="0" applyBorder="1"/>
    <xf numFmtId="0" fontId="1" fillId="0" borderId="4" xfId="0" applyFont="1" applyBorder="1" applyAlignment="1">
      <alignment vertical="top" wrapText="1"/>
    </xf>
    <xf numFmtId="165" fontId="0" fillId="0" borderId="4" xfId="2" applyNumberFormat="1" applyFont="1" applyBorder="1"/>
    <xf numFmtId="165" fontId="3" fillId="0" borderId="4" xfId="2" applyNumberFormat="1" applyFont="1" applyBorder="1"/>
    <xf numFmtId="165" fontId="4" fillId="0" borderId="4" xfId="2" applyNumberFormat="1" applyFont="1" applyBorder="1"/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9" fontId="0" fillId="0" borderId="4" xfId="2" applyFont="1" applyBorder="1"/>
    <xf numFmtId="9" fontId="1" fillId="0" borderId="4" xfId="2" applyFont="1" applyBorder="1" applyAlignment="1">
      <alignment vertical="top" wrapText="1"/>
    </xf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Graph!$B$4</c:f>
              <c:strCache>
                <c:ptCount val="1"/>
                <c:pt idx="0">
                  <c:v>Bed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Graph!$C$4:$J$4</c:f>
              <c:numCache>
                <c:formatCode>0.0%</c:formatCode>
                <c:ptCount val="8"/>
                <c:pt idx="0">
                  <c:v>0.89200000000000002</c:v>
                </c:pt>
                <c:pt idx="1">
                  <c:v>0.9062571301344009</c:v>
                </c:pt>
                <c:pt idx="2">
                  <c:v>0.94913158077414939</c:v>
                </c:pt>
                <c:pt idx="3">
                  <c:v>0.97573132334700885</c:v>
                </c:pt>
                <c:pt idx="4">
                  <c:v>1.0557313233470089</c:v>
                </c:pt>
                <c:pt idx="5">
                  <c:v>1.145731323347009</c:v>
                </c:pt>
                <c:pt idx="6">
                  <c:v>1.2557313233470091</c:v>
                </c:pt>
                <c:pt idx="7">
                  <c:v>1.3757313233470092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BE-41B9-AF5B-DC717B9DB87D}"/>
            </c:ext>
          </c:extLst>
        </c:ser>
        <c:ser>
          <c:idx val="1"/>
          <c:order val="1"/>
          <c:tx>
            <c:strRef>
              <c:f>Graph!$B$5</c:f>
              <c:strCache>
                <c:ptCount val="1"/>
                <c:pt idx="0">
                  <c:v>Bed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Graph!$C$5:$J$5</c:f>
              <c:numCache>
                <c:formatCode>0.0%</c:formatCode>
                <c:ptCount val="8"/>
                <c:pt idx="0">
                  <c:v>0.89800000000000002</c:v>
                </c:pt>
                <c:pt idx="1">
                  <c:v>0.90057309415865106</c:v>
                </c:pt>
                <c:pt idx="2">
                  <c:v>0.93892828685258956</c:v>
                </c:pt>
                <c:pt idx="3">
                  <c:v>0.97673306772908353</c:v>
                </c:pt>
                <c:pt idx="4">
                  <c:v>1.0567330677290836</c:v>
                </c:pt>
                <c:pt idx="5">
                  <c:v>1.1467330677290837</c:v>
                </c:pt>
                <c:pt idx="6">
                  <c:v>1.2567330677290838</c:v>
                </c:pt>
                <c:pt idx="7">
                  <c:v>1.3767330677290839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BE-41B9-AF5B-DC717B9DB87D}"/>
            </c:ext>
          </c:extLst>
        </c:ser>
        <c:ser>
          <c:idx val="2"/>
          <c:order val="2"/>
          <c:tx>
            <c:strRef>
              <c:f>Graph!$B$6</c:f>
              <c:strCache>
                <c:ptCount val="1"/>
                <c:pt idx="0">
                  <c:v>Bed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dk1">
                    <a:tint val="75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Graph!$C$6:$J$6</c:f>
              <c:numCache>
                <c:formatCode>0.0%</c:formatCode>
                <c:ptCount val="8"/>
                <c:pt idx="0">
                  <c:v>0.89300000000000002</c:v>
                </c:pt>
                <c:pt idx="1">
                  <c:v>0.90625713013440079</c:v>
                </c:pt>
                <c:pt idx="2">
                  <c:v>0.93286365074343558</c:v>
                </c:pt>
                <c:pt idx="3">
                  <c:v>0.98531793736159445</c:v>
                </c:pt>
                <c:pt idx="4">
                  <c:v>1.0653179373615944</c:v>
                </c:pt>
                <c:pt idx="5">
                  <c:v>1.1553179373615945</c:v>
                </c:pt>
                <c:pt idx="6">
                  <c:v>1.2653179373615946</c:v>
                </c:pt>
                <c:pt idx="7">
                  <c:v>1.3853179373615947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BE-41B9-AF5B-DC717B9DB87D}"/>
            </c:ext>
          </c:extLst>
        </c:ser>
        <c:ser>
          <c:idx val="3"/>
          <c:order val="3"/>
          <c:tx>
            <c:strRef>
              <c:f>Graph!$B$7</c:f>
              <c:strCache>
                <c:ptCount val="1"/>
                <c:pt idx="0">
                  <c:v>Bed 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dk1">
                  <a:tint val="98500"/>
                </a:schemeClr>
              </a:solidFill>
              <a:ln w="9525">
                <a:solidFill>
                  <a:schemeClr val="dk1">
                    <a:tint val="9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Graph!$C$7:$J$7</c:f>
              <c:numCache>
                <c:formatCode>0.0%</c:formatCode>
                <c:ptCount val="8"/>
                <c:pt idx="0">
                  <c:v>0.89200000000000002</c:v>
                </c:pt>
                <c:pt idx="1">
                  <c:v>0.9062571301344009</c:v>
                </c:pt>
                <c:pt idx="2">
                  <c:v>0.94006969540526586</c:v>
                </c:pt>
                <c:pt idx="3">
                  <c:v>0.97853384670641963</c:v>
                </c:pt>
                <c:pt idx="4">
                  <c:v>1.0585338467064196</c:v>
                </c:pt>
                <c:pt idx="5">
                  <c:v>1.1485338467064197</c:v>
                </c:pt>
                <c:pt idx="6">
                  <c:v>1.2585338467064198</c:v>
                </c:pt>
                <c:pt idx="7">
                  <c:v>1.3785338467064197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BE-41B9-AF5B-DC717B9DB87D}"/>
            </c:ext>
          </c:extLst>
        </c:ser>
        <c:ser>
          <c:idx val="4"/>
          <c:order val="4"/>
          <c:tx>
            <c:strRef>
              <c:f>Graph!$B$8</c:f>
              <c:strCache>
                <c:ptCount val="1"/>
                <c:pt idx="0">
                  <c:v>Bed 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30000"/>
                </a:schemeClr>
              </a:solidFill>
              <a:ln w="9525">
                <a:solidFill>
                  <a:schemeClr val="dk1">
                    <a:tint val="30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Graph!$C$8:$J$8</c:f>
              <c:numCache>
                <c:formatCode>0.0%</c:formatCode>
                <c:ptCount val="8"/>
                <c:pt idx="0">
                  <c:v>0.89400000000000002</c:v>
                </c:pt>
                <c:pt idx="1">
                  <c:v>0.9062571301344009</c:v>
                </c:pt>
                <c:pt idx="2">
                  <c:v>0.94251015608295918</c:v>
                </c:pt>
                <c:pt idx="3">
                  <c:v>0.98750579380769499</c:v>
                </c:pt>
                <c:pt idx="4">
                  <c:v>1.0675057938076951</c:v>
                </c:pt>
                <c:pt idx="5">
                  <c:v>1.1575057938076951</c:v>
                </c:pt>
                <c:pt idx="6">
                  <c:v>1.2675057938076952</c:v>
                </c:pt>
                <c:pt idx="7">
                  <c:v>1.3875057938076951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BE-41B9-AF5B-DC717B9DB87D}"/>
            </c:ext>
          </c:extLst>
        </c:ser>
        <c:ser>
          <c:idx val="5"/>
          <c:order val="5"/>
          <c:tx>
            <c:strRef>
              <c:f>Graph!$B$9</c:f>
              <c:strCache>
                <c:ptCount val="1"/>
                <c:pt idx="0">
                  <c:v>Bed 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60000"/>
                </a:schemeClr>
              </a:solidFill>
              <a:ln w="9525">
                <a:solidFill>
                  <a:schemeClr val="dk1">
                    <a:tint val="60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Graph!$C$9:$J$9</c:f>
              <c:numCache>
                <c:formatCode>0.0%</c:formatCode>
                <c:ptCount val="8"/>
                <c:pt idx="0">
                  <c:v>0.89900000000000002</c:v>
                </c:pt>
                <c:pt idx="1">
                  <c:v>0.90625713013440079</c:v>
                </c:pt>
                <c:pt idx="2">
                  <c:v>0.95203053435114515</c:v>
                </c:pt>
                <c:pt idx="3">
                  <c:v>0.99786018356951534</c:v>
                </c:pt>
                <c:pt idx="4">
                  <c:v>1.0778601835695154</c:v>
                </c:pt>
                <c:pt idx="5">
                  <c:v>1.1678601835695155</c:v>
                </c:pt>
                <c:pt idx="6">
                  <c:v>1.2778601835695156</c:v>
                </c:pt>
                <c:pt idx="7">
                  <c:v>1.3978601835695157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BE-41B9-AF5B-DC717B9DB87D}"/>
            </c:ext>
          </c:extLst>
        </c:ser>
        <c:ser>
          <c:idx val="6"/>
          <c:order val="6"/>
          <c:tx>
            <c:strRef>
              <c:f>Graph!$B$10</c:f>
              <c:strCache>
                <c:ptCount val="1"/>
                <c:pt idx="0">
                  <c:v>Bed 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dk1">
                  <a:tint val="80000"/>
                </a:schemeClr>
              </a:solidFill>
              <a:ln w="9525">
                <a:solidFill>
                  <a:schemeClr val="dk1">
                    <a:tint val="80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Graph!$C$10:$J$10</c:f>
              <c:numCache>
                <c:formatCode>0.0%</c:formatCode>
                <c:ptCount val="8"/>
                <c:pt idx="0">
                  <c:v>0.89800000000000002</c:v>
                </c:pt>
                <c:pt idx="1">
                  <c:v>0.9062571301344009</c:v>
                </c:pt>
                <c:pt idx="2">
                  <c:v>0.94206521739130422</c:v>
                </c:pt>
                <c:pt idx="3">
                  <c:v>0.99942483199775445</c:v>
                </c:pt>
                <c:pt idx="4">
                  <c:v>1.0794248319977544</c:v>
                </c:pt>
                <c:pt idx="5">
                  <c:v>1.1694248319977545</c:v>
                </c:pt>
                <c:pt idx="6">
                  <c:v>1.2794248319977546</c:v>
                </c:pt>
                <c:pt idx="7">
                  <c:v>1.3994248319977545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BE-41B9-AF5B-DC717B9DB87D}"/>
            </c:ext>
          </c:extLst>
        </c:ser>
        <c:ser>
          <c:idx val="7"/>
          <c:order val="7"/>
          <c:tx>
            <c:strRef>
              <c:f>Graph!$B$11</c:f>
              <c:strCache>
                <c:ptCount val="1"/>
                <c:pt idx="0">
                  <c:v>Bed 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Graph!$C$11:$J$11</c:f>
              <c:numCache>
                <c:formatCode>0.0%</c:formatCode>
                <c:ptCount val="8"/>
                <c:pt idx="0">
                  <c:v>0.89700000000000002</c:v>
                </c:pt>
                <c:pt idx="1">
                  <c:v>0.9062571301344009</c:v>
                </c:pt>
                <c:pt idx="2">
                  <c:v>0.95332699619771866</c:v>
                </c:pt>
                <c:pt idx="3">
                  <c:v>1.0013141643549335</c:v>
                </c:pt>
                <c:pt idx="4">
                  <c:v>1.0813141643549335</c:v>
                </c:pt>
                <c:pt idx="5">
                  <c:v>1.1713141643549336</c:v>
                </c:pt>
                <c:pt idx="6">
                  <c:v>1.2813141643549337</c:v>
                </c:pt>
                <c:pt idx="7">
                  <c:v>1.4013141643549338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BE-41B9-AF5B-DC717B9DB87D}"/>
            </c:ext>
          </c:extLst>
        </c:ser>
        <c:ser>
          <c:idx val="8"/>
          <c:order val="8"/>
          <c:tx>
            <c:strRef>
              <c:f>Graph!$B$12</c:f>
              <c:strCache>
                <c:ptCount val="1"/>
                <c:pt idx="0">
                  <c:v>Bed 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5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050254886778578"/>
                  <c:y val="7.2970283482839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Graph!$C$12:$J$12</c:f>
              <c:numCache>
                <c:formatCode>0.0%</c:formatCode>
                <c:ptCount val="8"/>
                <c:pt idx="0">
                  <c:v>0.89800000000000002</c:v>
                </c:pt>
                <c:pt idx="1">
                  <c:v>0.90625713013440068</c:v>
                </c:pt>
                <c:pt idx="2">
                  <c:v>0.94888529014844802</c:v>
                </c:pt>
                <c:pt idx="3">
                  <c:v>1.0053124607686776</c:v>
                </c:pt>
                <c:pt idx="4">
                  <c:v>1.0853124607686777</c:v>
                </c:pt>
                <c:pt idx="5">
                  <c:v>1.1753124607686778</c:v>
                </c:pt>
                <c:pt idx="6">
                  <c:v>1.2853124607686779</c:v>
                </c:pt>
                <c:pt idx="7">
                  <c:v>1.4053124607686778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BE-41B9-AF5B-DC717B9DB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9"/>
          <c:order val="9"/>
          <c:tx>
            <c:v>Maximum Jet Flooding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DB-434E-92C5-6A3D74D54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6.9661265576746081E-2"/>
          <c:y val="2.8041184852948058E-5"/>
          <c:w val="0.90275149085157047"/>
          <c:h val="0.13526958321695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Graph!$B$15</c:f>
              <c:strCache>
                <c:ptCount val="1"/>
                <c:pt idx="0">
                  <c:v>Tray 1-3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Graph!$C$15:$J$15</c:f>
              <c:numCache>
                <c:formatCode>0.0%</c:formatCode>
                <c:ptCount val="8"/>
                <c:pt idx="0">
                  <c:v>0.94099999999999995</c:v>
                </c:pt>
                <c:pt idx="1">
                  <c:v>0.94652647719332195</c:v>
                </c:pt>
                <c:pt idx="2">
                  <c:v>0.97291476333772309</c:v>
                </c:pt>
                <c:pt idx="3">
                  <c:v>0.99032376519512233</c:v>
                </c:pt>
                <c:pt idx="4">
                  <c:v>1.0703237651951223</c:v>
                </c:pt>
                <c:pt idx="5">
                  <c:v>1.1603237651951224</c:v>
                </c:pt>
                <c:pt idx="6">
                  <c:v>1.2703237651951225</c:v>
                </c:pt>
                <c:pt idx="7">
                  <c:v>1.3903237651951224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5A-47A0-8DC9-BA12F1BE83FB}"/>
            </c:ext>
          </c:extLst>
        </c:ser>
        <c:ser>
          <c:idx val="1"/>
          <c:order val="1"/>
          <c:tx>
            <c:strRef>
              <c:f>Graph!$B$16</c:f>
              <c:strCache>
                <c:ptCount val="1"/>
                <c:pt idx="0">
                  <c:v>Tray 4-14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5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462256573997196"/>
                  <c:y val="5.86770944472355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Graph!$C$16:$J$16</c:f>
              <c:numCache>
                <c:formatCode>0.0%</c:formatCode>
                <c:ptCount val="8"/>
                <c:pt idx="0">
                  <c:v>0.93799999999999994</c:v>
                </c:pt>
                <c:pt idx="1">
                  <c:v>0.94303843595980563</c:v>
                </c:pt>
                <c:pt idx="2">
                  <c:v>0.97089926845044494</c:v>
                </c:pt>
                <c:pt idx="3">
                  <c:v>0.99257062687328601</c:v>
                </c:pt>
                <c:pt idx="4">
                  <c:v>1.072570626873286</c:v>
                </c:pt>
                <c:pt idx="5">
                  <c:v>1.1625706268732861</c:v>
                </c:pt>
                <c:pt idx="6">
                  <c:v>1.2725706268732861</c:v>
                </c:pt>
                <c:pt idx="7">
                  <c:v>1.3925706268732863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5A-47A0-8DC9-BA12F1BE83FB}"/>
            </c:ext>
          </c:extLst>
        </c:ser>
        <c:ser>
          <c:idx val="2"/>
          <c:order val="2"/>
          <c:tx>
            <c:strRef>
              <c:f>Graph!$B$17</c:f>
              <c:strCache>
                <c:ptCount val="1"/>
                <c:pt idx="0">
                  <c:v>Tray 15-32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accent1">
                    <a:alpha val="93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Graph!$C$17:$J$17</c:f>
              <c:numCache>
                <c:formatCode>0.0%</c:formatCode>
                <c:ptCount val="8"/>
                <c:pt idx="0">
                  <c:v>0.94199999999999995</c:v>
                </c:pt>
                <c:pt idx="1">
                  <c:v>0.97211592511687139</c:v>
                </c:pt>
                <c:pt idx="2">
                  <c:v>0.98114781899211845</c:v>
                </c:pt>
                <c:pt idx="3">
                  <c:v>1.0147328025198223</c:v>
                </c:pt>
                <c:pt idx="4">
                  <c:v>1.0947328025198224</c:v>
                </c:pt>
                <c:pt idx="5">
                  <c:v>1.1847328025198225</c:v>
                </c:pt>
                <c:pt idx="6">
                  <c:v>1.2947328025198226</c:v>
                </c:pt>
                <c:pt idx="7">
                  <c:v>1.4147328025198225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5A-47A0-8DC9-BA12F1BE83FB}"/>
            </c:ext>
          </c:extLst>
        </c:ser>
        <c:ser>
          <c:idx val="3"/>
          <c:order val="3"/>
          <c:tx>
            <c:strRef>
              <c:f>Graph!$B$18</c:f>
              <c:strCache>
                <c:ptCount val="1"/>
                <c:pt idx="0">
                  <c:v>Tray 33-77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dk1">
                  <a:tint val="98500"/>
                </a:schemeClr>
              </a:solidFill>
              <a:ln w="9525">
                <a:solidFill>
                  <a:schemeClr val="dk1">
                    <a:tint val="9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Graph!$C$18:$J$18</c:f>
              <c:numCache>
                <c:formatCode>0.0%</c:formatCode>
                <c:ptCount val="8"/>
                <c:pt idx="0">
                  <c:v>0.91200000000000003</c:v>
                </c:pt>
                <c:pt idx="1">
                  <c:v>0.92771662126107557</c:v>
                </c:pt>
                <c:pt idx="2">
                  <c:v>0.95022062437701438</c:v>
                </c:pt>
                <c:pt idx="3">
                  <c:v>1.0165229907806066</c:v>
                </c:pt>
                <c:pt idx="4">
                  <c:v>1.0965229907806067</c:v>
                </c:pt>
                <c:pt idx="5">
                  <c:v>1.1865229907806067</c:v>
                </c:pt>
                <c:pt idx="6">
                  <c:v>1.2965229907806068</c:v>
                </c:pt>
                <c:pt idx="7">
                  <c:v>1.4165229907806069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5A-47A0-8DC9-BA12F1BE8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DD-4CAD-84C6-2E8152A70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8.8917252160245527E-2"/>
          <c:y val="2.7777648096880967E-2"/>
          <c:w val="0.66532323260206883"/>
          <c:h val="7.376616055362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Graph!$B$21</c:f>
              <c:strCache>
                <c:ptCount val="1"/>
                <c:pt idx="0">
                  <c:v>Tray 1-5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Graph!$C$21:$J$21</c:f>
              <c:numCache>
                <c:formatCode>0.0%</c:formatCode>
                <c:ptCount val="8"/>
                <c:pt idx="0">
                  <c:v>0.97199999999999998</c:v>
                </c:pt>
                <c:pt idx="1">
                  <c:v>0.97487545818987575</c:v>
                </c:pt>
                <c:pt idx="2">
                  <c:v>0.97912184682935555</c:v>
                </c:pt>
                <c:pt idx="3">
                  <c:v>0.9844582175795038</c:v>
                </c:pt>
                <c:pt idx="4">
                  <c:v>1.0644582175795039</c:v>
                </c:pt>
                <c:pt idx="5">
                  <c:v>1.154458217579504</c:v>
                </c:pt>
                <c:pt idx="6">
                  <c:v>1.2644582175795041</c:v>
                </c:pt>
                <c:pt idx="7">
                  <c:v>1.3844582175795042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1-4448-894B-B2BA3FFDF462}"/>
            </c:ext>
          </c:extLst>
        </c:ser>
        <c:ser>
          <c:idx val="1"/>
          <c:order val="1"/>
          <c:tx>
            <c:strRef>
              <c:f>Graph!$B$22</c:f>
              <c:strCache>
                <c:ptCount val="1"/>
                <c:pt idx="0">
                  <c:v>Tray 6-96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5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462256573997196"/>
                  <c:y val="5.86770944472355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Graph!$C$22:$J$22</c:f>
              <c:numCache>
                <c:formatCode>0.0%</c:formatCode>
                <c:ptCount val="8"/>
                <c:pt idx="0">
                  <c:v>0.96899999999999997</c:v>
                </c:pt>
                <c:pt idx="1">
                  <c:v>0.97220282796632773</c:v>
                </c:pt>
                <c:pt idx="2">
                  <c:v>0.97486617963432842</c:v>
                </c:pt>
                <c:pt idx="3">
                  <c:v>0.97870340411763701</c:v>
                </c:pt>
                <c:pt idx="4">
                  <c:v>1.0587034041176371</c:v>
                </c:pt>
                <c:pt idx="5">
                  <c:v>1.1487034041176372</c:v>
                </c:pt>
                <c:pt idx="6">
                  <c:v>1.2587034041176373</c:v>
                </c:pt>
                <c:pt idx="7">
                  <c:v>1.3787034041176374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B1-4448-894B-B2BA3FFDF462}"/>
            </c:ext>
          </c:extLst>
        </c:ser>
        <c:ser>
          <c:idx val="2"/>
          <c:order val="2"/>
          <c:tx>
            <c:strRef>
              <c:f>Graph!$B$23</c:f>
              <c:strCache>
                <c:ptCount val="1"/>
                <c:pt idx="0">
                  <c:v>Tray 97-98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dk1">
                    <a:tint val="75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Graph!$C$23:$J$23</c:f>
              <c:numCache>
                <c:formatCode>0.0%</c:formatCode>
                <c:ptCount val="8"/>
                <c:pt idx="0">
                  <c:v>0.96899999999999997</c:v>
                </c:pt>
                <c:pt idx="1">
                  <c:v>0.9739958029746798</c:v>
                </c:pt>
                <c:pt idx="2">
                  <c:v>0.97697082335561181</c:v>
                </c:pt>
                <c:pt idx="3">
                  <c:v>0.98381268944905942</c:v>
                </c:pt>
                <c:pt idx="4">
                  <c:v>1.0638126894490594</c:v>
                </c:pt>
                <c:pt idx="5">
                  <c:v>1.1538126894490595</c:v>
                </c:pt>
                <c:pt idx="6">
                  <c:v>1.2638126894490596</c:v>
                </c:pt>
                <c:pt idx="7">
                  <c:v>1.3838126894490594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B1-4448-894B-B2BA3FFDF462}"/>
            </c:ext>
          </c:extLst>
        </c:ser>
        <c:ser>
          <c:idx val="3"/>
          <c:order val="3"/>
          <c:tx>
            <c:strRef>
              <c:f>Graph!$B$24</c:f>
              <c:strCache>
                <c:ptCount val="1"/>
                <c:pt idx="0">
                  <c:v>Tray 99-105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dk1">
                  <a:tint val="98500"/>
                </a:schemeClr>
              </a:solidFill>
              <a:ln w="9525">
                <a:solidFill>
                  <a:schemeClr val="dk1">
                    <a:tint val="9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Graph!$C$24:$J$24</c:f>
              <c:numCache>
                <c:formatCode>0.0%</c:formatCode>
                <c:ptCount val="8"/>
                <c:pt idx="0">
                  <c:v>0.96899999999999997</c:v>
                </c:pt>
                <c:pt idx="1">
                  <c:v>0.97400894411122585</c:v>
                </c:pt>
                <c:pt idx="2">
                  <c:v>0.97493877745648005</c:v>
                </c:pt>
                <c:pt idx="3">
                  <c:v>0.98175414933872851</c:v>
                </c:pt>
                <c:pt idx="4">
                  <c:v>1.0617541493387286</c:v>
                </c:pt>
                <c:pt idx="5">
                  <c:v>1.1517541493387287</c:v>
                </c:pt>
                <c:pt idx="6">
                  <c:v>1.2617541493387288</c:v>
                </c:pt>
                <c:pt idx="7">
                  <c:v>1.3817541493387289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B1-4448-894B-B2BA3FFDF462}"/>
            </c:ext>
          </c:extLst>
        </c:ser>
        <c:ser>
          <c:idx val="4"/>
          <c:order val="4"/>
          <c:tx>
            <c:strRef>
              <c:f>Graph!$B$25</c:f>
              <c:strCache>
                <c:ptCount val="1"/>
                <c:pt idx="0">
                  <c:v>Tray 106-109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30000"/>
                </a:schemeClr>
              </a:solidFill>
              <a:ln w="9525">
                <a:solidFill>
                  <a:schemeClr val="dk1">
                    <a:tint val="30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Graph!$C$25:$J$25</c:f>
              <c:numCache>
                <c:formatCode>0.0%</c:formatCode>
                <c:ptCount val="8"/>
                <c:pt idx="0">
                  <c:v>0.94899999999999995</c:v>
                </c:pt>
                <c:pt idx="1">
                  <c:v>0.95568320723513378</c:v>
                </c:pt>
                <c:pt idx="2">
                  <c:v>0.96533431335735442</c:v>
                </c:pt>
                <c:pt idx="3">
                  <c:v>0.97710525404725945</c:v>
                </c:pt>
                <c:pt idx="4">
                  <c:v>1.0571052540472594</c:v>
                </c:pt>
                <c:pt idx="5">
                  <c:v>1.1471052540472595</c:v>
                </c:pt>
                <c:pt idx="6">
                  <c:v>1.2571052540472596</c:v>
                </c:pt>
                <c:pt idx="7">
                  <c:v>1.3771052540472595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B1-4448-894B-B2BA3FFDF462}"/>
            </c:ext>
          </c:extLst>
        </c:ser>
        <c:ser>
          <c:idx val="5"/>
          <c:order val="5"/>
          <c:tx>
            <c:strRef>
              <c:f>Graph!$B$26</c:f>
              <c:strCache>
                <c:ptCount val="1"/>
                <c:pt idx="0">
                  <c:v>Tray 110-111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60000"/>
                </a:schemeClr>
              </a:solidFill>
              <a:ln w="9525">
                <a:solidFill>
                  <a:schemeClr val="dk1">
                    <a:tint val="60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Graph!$C$26:$J$26</c:f>
              <c:numCache>
                <c:formatCode>0.0%</c:formatCode>
                <c:ptCount val="8"/>
                <c:pt idx="0">
                  <c:v>0.95599999999999996</c:v>
                </c:pt>
                <c:pt idx="1">
                  <c:v>0.9611923719807538</c:v>
                </c:pt>
                <c:pt idx="2">
                  <c:v>0.97200104668984344</c:v>
                </c:pt>
                <c:pt idx="3">
                  <c:v>0.98568277821389849</c:v>
                </c:pt>
                <c:pt idx="4">
                  <c:v>1.0656827782138985</c:v>
                </c:pt>
                <c:pt idx="5">
                  <c:v>1.1556827782138985</c:v>
                </c:pt>
                <c:pt idx="6">
                  <c:v>1.2656827782138986</c:v>
                </c:pt>
                <c:pt idx="7">
                  <c:v>1.3856827782138987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B1-4448-894B-B2BA3FFDF462}"/>
            </c:ext>
          </c:extLst>
        </c:ser>
        <c:ser>
          <c:idx val="6"/>
          <c:order val="6"/>
          <c:tx>
            <c:strRef>
              <c:f>Graph!$B$27</c:f>
              <c:strCache>
                <c:ptCount val="1"/>
                <c:pt idx="0">
                  <c:v>Tray 112-137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0000"/>
                </a:schemeClr>
              </a:solidFill>
              <a:ln w="9525">
                <a:solidFill>
                  <a:schemeClr val="dk1">
                    <a:tint val="80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Graph!$C$27:$J$27</c:f>
              <c:numCache>
                <c:formatCode>0.0%</c:formatCode>
                <c:ptCount val="8"/>
                <c:pt idx="0">
                  <c:v>0.96099999999999997</c:v>
                </c:pt>
                <c:pt idx="1">
                  <c:v>0.96343665875350692</c:v>
                </c:pt>
                <c:pt idx="2">
                  <c:v>0.97403802102855919</c:v>
                </c:pt>
                <c:pt idx="3">
                  <c:v>0.98625230484974447</c:v>
                </c:pt>
                <c:pt idx="4">
                  <c:v>1.0662523048497445</c:v>
                </c:pt>
                <c:pt idx="5">
                  <c:v>1.1562523048497446</c:v>
                </c:pt>
                <c:pt idx="6">
                  <c:v>1.2662523048497447</c:v>
                </c:pt>
                <c:pt idx="7">
                  <c:v>1.3862523048497448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B1-4448-894B-B2BA3FFDF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7"/>
          <c:order val="7"/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DB1-4448-894B-B2BA3FFDF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8.8917252160245527E-2"/>
          <c:y val="2.7777648096880967E-2"/>
          <c:w val="0.87049293661870786"/>
          <c:h val="0.14059485914038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Graph!$B$36</c:f>
              <c:strCache>
                <c:ptCount val="1"/>
                <c:pt idx="0">
                  <c:v>Tray 1-3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Graph!$C$36:$J$36</c:f>
              <c:numCache>
                <c:formatCode>0.0%</c:formatCode>
                <c:ptCount val="8"/>
                <c:pt idx="0">
                  <c:v>0.95099999999999996</c:v>
                </c:pt>
                <c:pt idx="1">
                  <c:v>0.96022693101858347</c:v>
                </c:pt>
                <c:pt idx="2">
                  <c:v>0.9706312771886213</c:v>
                </c:pt>
                <c:pt idx="3">
                  <c:v>0.99410620852795528</c:v>
                </c:pt>
                <c:pt idx="4">
                  <c:v>1.0741062085279554</c:v>
                </c:pt>
                <c:pt idx="5">
                  <c:v>1.1641062085279554</c:v>
                </c:pt>
                <c:pt idx="6">
                  <c:v>1.2741062085279555</c:v>
                </c:pt>
                <c:pt idx="7">
                  <c:v>1.3941062085279556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2C-82BD-C23EC84C8AF9}"/>
            </c:ext>
          </c:extLst>
        </c:ser>
        <c:ser>
          <c:idx val="1"/>
          <c:order val="1"/>
          <c:tx>
            <c:strRef>
              <c:f>Graph!$B$37</c:f>
              <c:strCache>
                <c:ptCount val="1"/>
                <c:pt idx="0">
                  <c:v>Tray 4-21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5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462256573997196"/>
                  <c:y val="5.86770944472355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Graph!$C$37:$J$37</c:f>
              <c:numCache>
                <c:formatCode>0.0%</c:formatCode>
                <c:ptCount val="8"/>
                <c:pt idx="0">
                  <c:v>0.95299999999999996</c:v>
                </c:pt>
                <c:pt idx="1">
                  <c:v>0.96381909547738676</c:v>
                </c:pt>
                <c:pt idx="2">
                  <c:v>0.98941852117731499</c:v>
                </c:pt>
                <c:pt idx="3">
                  <c:v>0.99653984206748025</c:v>
                </c:pt>
                <c:pt idx="4">
                  <c:v>1.0765398420674803</c:v>
                </c:pt>
                <c:pt idx="5">
                  <c:v>1.1665398420674804</c:v>
                </c:pt>
                <c:pt idx="6">
                  <c:v>1.2765398420674805</c:v>
                </c:pt>
                <c:pt idx="7">
                  <c:v>1.3965398420674804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2C-82BD-C23EC84C8AF9}"/>
            </c:ext>
          </c:extLst>
        </c:ser>
        <c:ser>
          <c:idx val="2"/>
          <c:order val="2"/>
          <c:tx>
            <c:strRef>
              <c:f>Graph!$B$38</c:f>
              <c:strCache>
                <c:ptCount val="1"/>
                <c:pt idx="0">
                  <c:v>Tray 23-30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dk1">
                    <a:tint val="75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Graph!$C$38:$J$38</c:f>
              <c:numCache>
                <c:formatCode>0.0%</c:formatCode>
                <c:ptCount val="8"/>
                <c:pt idx="0">
                  <c:v>0.95299999999999996</c:v>
                </c:pt>
                <c:pt idx="1">
                  <c:v>0.96128067025733088</c:v>
                </c:pt>
                <c:pt idx="2">
                  <c:v>0.97813684420506675</c:v>
                </c:pt>
                <c:pt idx="3">
                  <c:v>0.99754637941352475</c:v>
                </c:pt>
                <c:pt idx="4">
                  <c:v>1.0775463794135247</c:v>
                </c:pt>
                <c:pt idx="5">
                  <c:v>1.1675463794135248</c:v>
                </c:pt>
                <c:pt idx="6">
                  <c:v>1.2775463794135249</c:v>
                </c:pt>
                <c:pt idx="7">
                  <c:v>1.3975463794135248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2C-82BD-C23EC84C8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3"/>
          <c:order val="3"/>
          <c:spPr>
            <a:ln w="19050" cap="rnd">
              <a:solidFill>
                <a:schemeClr val="dk1">
                  <a:tint val="985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A58-462C-82BD-C23EC84C8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layout>
            <c:manualLayout>
              <c:xMode val="edge"/>
              <c:yMode val="edge"/>
              <c:x val="2.7610016131206276E-2"/>
              <c:y val="0.22504398278052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8.8917252160245527E-2"/>
          <c:y val="2.7777648096880967E-2"/>
          <c:w val="0.48645896457426591"/>
          <c:h val="7.376616055362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Graph!$B$30</c:f>
              <c:strCache>
                <c:ptCount val="1"/>
                <c:pt idx="0">
                  <c:v>Tray 1-29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Graph!$C$30:$J$30</c:f>
              <c:numCache>
                <c:formatCode>0.0%</c:formatCode>
                <c:ptCount val="8"/>
                <c:pt idx="0">
                  <c:v>0.95899999999999996</c:v>
                </c:pt>
                <c:pt idx="1">
                  <c:v>0.96189067871672851</c:v>
                </c:pt>
                <c:pt idx="2">
                  <c:v>0.97169386437675453</c:v>
                </c:pt>
                <c:pt idx="3">
                  <c:v>0.99340199066220281</c:v>
                </c:pt>
                <c:pt idx="4">
                  <c:v>1.0734019906622028</c:v>
                </c:pt>
                <c:pt idx="5">
                  <c:v>1.1634019906622028</c:v>
                </c:pt>
                <c:pt idx="6">
                  <c:v>1.2734019906622029</c:v>
                </c:pt>
                <c:pt idx="7">
                  <c:v>1.3934019906622028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E7-4B4C-8BF4-079A41C11A49}"/>
            </c:ext>
          </c:extLst>
        </c:ser>
        <c:ser>
          <c:idx val="1"/>
          <c:order val="1"/>
          <c:tx>
            <c:strRef>
              <c:f>Graph!$B$31</c:f>
              <c:strCache>
                <c:ptCount val="1"/>
                <c:pt idx="0">
                  <c:v>Tray 30-38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5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462256573997196"/>
                  <c:y val="5.86770944472355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Graph!$C$31:$J$31</c:f>
              <c:numCache>
                <c:formatCode>0.0%</c:formatCode>
                <c:ptCount val="8"/>
                <c:pt idx="0">
                  <c:v>0.94699999999999995</c:v>
                </c:pt>
                <c:pt idx="1">
                  <c:v>0.95085964622251606</c:v>
                </c:pt>
                <c:pt idx="2">
                  <c:v>0.96729211439907414</c:v>
                </c:pt>
                <c:pt idx="3">
                  <c:v>0.99118862621920978</c:v>
                </c:pt>
                <c:pt idx="4">
                  <c:v>1.0711886262192098</c:v>
                </c:pt>
                <c:pt idx="5">
                  <c:v>1.1611886262192099</c:v>
                </c:pt>
                <c:pt idx="6">
                  <c:v>1.27118862621921</c:v>
                </c:pt>
                <c:pt idx="7">
                  <c:v>1.3911886262192099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E7-4B4C-8BF4-079A41C11A49}"/>
            </c:ext>
          </c:extLst>
        </c:ser>
        <c:ser>
          <c:idx val="2"/>
          <c:order val="2"/>
          <c:tx>
            <c:strRef>
              <c:f>Graph!$B$32</c:f>
              <c:strCache>
                <c:ptCount val="1"/>
                <c:pt idx="0">
                  <c:v>Tray 39-41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dk1">
                    <a:tint val="75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Graph!$C$32:$J$32</c:f>
              <c:numCache>
                <c:formatCode>0.0%</c:formatCode>
                <c:ptCount val="8"/>
                <c:pt idx="0">
                  <c:v>0.93700000000000006</c:v>
                </c:pt>
                <c:pt idx="1">
                  <c:v>0.94346114840392126</c:v>
                </c:pt>
                <c:pt idx="2">
                  <c:v>0.96648476360650992</c:v>
                </c:pt>
                <c:pt idx="3">
                  <c:v>0.99017240546675034</c:v>
                </c:pt>
                <c:pt idx="4">
                  <c:v>1.0701724054667503</c:v>
                </c:pt>
                <c:pt idx="5">
                  <c:v>1.1601724054667504</c:v>
                </c:pt>
                <c:pt idx="6">
                  <c:v>1.2701724054667505</c:v>
                </c:pt>
                <c:pt idx="7">
                  <c:v>1.3901724054667506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E7-4B4C-8BF4-079A41C11A49}"/>
            </c:ext>
          </c:extLst>
        </c:ser>
        <c:ser>
          <c:idx val="3"/>
          <c:order val="3"/>
          <c:tx>
            <c:strRef>
              <c:f>Graph!$B$33</c:f>
              <c:strCache>
                <c:ptCount val="1"/>
                <c:pt idx="0">
                  <c:v>Tray 42-48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dk1">
                  <a:tint val="98500"/>
                </a:schemeClr>
              </a:solidFill>
              <a:ln w="9525">
                <a:solidFill>
                  <a:schemeClr val="dk1">
                    <a:tint val="9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Graph!$C$33:$J$33</c:f>
              <c:numCache>
                <c:formatCode>0.0%</c:formatCode>
                <c:ptCount val="8"/>
                <c:pt idx="0">
                  <c:v>0.94699999999999995</c:v>
                </c:pt>
                <c:pt idx="1">
                  <c:v>0.95342450765864328</c:v>
                </c:pt>
                <c:pt idx="2">
                  <c:v>0.97641137855579863</c:v>
                </c:pt>
                <c:pt idx="3">
                  <c:v>0.99795404814004363</c:v>
                </c:pt>
                <c:pt idx="4">
                  <c:v>1.0779540481400436</c:v>
                </c:pt>
                <c:pt idx="5">
                  <c:v>1.1679540481400437</c:v>
                </c:pt>
                <c:pt idx="6">
                  <c:v>1.2779540481400438</c:v>
                </c:pt>
                <c:pt idx="7">
                  <c:v>1.3979540481400439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E7-4B4C-8BF4-079A41C11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E7-4B4C-8BF4-079A41C11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8.8917252160245527E-2"/>
          <c:y val="2.7777648096880967E-2"/>
          <c:w val="0.69874527404668674"/>
          <c:h val="7.376616055362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Graph!$B$41</c:f>
              <c:strCache>
                <c:ptCount val="1"/>
                <c:pt idx="0">
                  <c:v>Tray 1-55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885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Graph!$C$41:$J$41</c:f>
              <c:numCache>
                <c:formatCode>0.0%</c:formatCode>
                <c:ptCount val="8"/>
                <c:pt idx="0">
                  <c:v>0.99099999999999999</c:v>
                </c:pt>
                <c:pt idx="1">
                  <c:v>0.99589195942529074</c:v>
                </c:pt>
                <c:pt idx="2">
                  <c:v>1.0037332302109052</c:v>
                </c:pt>
                <c:pt idx="3">
                  <c:v>1.023095457655353</c:v>
                </c:pt>
                <c:pt idx="4">
                  <c:v>1.1030954576553531</c:v>
                </c:pt>
                <c:pt idx="5">
                  <c:v>1.1930954576553532</c:v>
                </c:pt>
                <c:pt idx="6">
                  <c:v>1.3030954576553533</c:v>
                </c:pt>
                <c:pt idx="7">
                  <c:v>1.4230954576553532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80-47CF-B1BD-7180A567F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80-47CF-B1BD-7180A567F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181144258484078"/>
          <c:y val="3.2402499525666983E-2"/>
          <c:w val="0.16215280660885287"/>
          <c:h val="7.376616055362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Graph!$B$44</c:f>
              <c:strCache>
                <c:ptCount val="1"/>
                <c:pt idx="0">
                  <c:v>Tray 1-133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Graph!$C$44:$J$44</c:f>
              <c:numCache>
                <c:formatCode>0.0%</c:formatCode>
                <c:ptCount val="8"/>
                <c:pt idx="0">
                  <c:v>0.99099999999999999</c:v>
                </c:pt>
                <c:pt idx="1">
                  <c:v>0.99524425255867977</c:v>
                </c:pt>
                <c:pt idx="2">
                  <c:v>1.0041640184970084</c:v>
                </c:pt>
                <c:pt idx="3">
                  <c:v>1.0101689714874311</c:v>
                </c:pt>
                <c:pt idx="4">
                  <c:v>1.0901689714874312</c:v>
                </c:pt>
                <c:pt idx="5">
                  <c:v>1.1801689714874313</c:v>
                </c:pt>
                <c:pt idx="6">
                  <c:v>1.2901689714874314</c:v>
                </c:pt>
                <c:pt idx="7">
                  <c:v>1.4101689714874315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61-428D-9363-EA863D9CE395}"/>
            </c:ext>
          </c:extLst>
        </c:ser>
        <c:ser>
          <c:idx val="1"/>
          <c:order val="1"/>
          <c:tx>
            <c:strRef>
              <c:f>Graph!$B$45</c:f>
              <c:strCache>
                <c:ptCount val="1"/>
                <c:pt idx="0">
                  <c:v>Tray 134-149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5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462256573997196"/>
                  <c:y val="5.86770944472355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Graph!$C$45:$J$45</c:f>
              <c:numCache>
                <c:formatCode>0.0%</c:formatCode>
                <c:ptCount val="8"/>
                <c:pt idx="0">
                  <c:v>0.99199999999999999</c:v>
                </c:pt>
                <c:pt idx="1">
                  <c:v>0.99777542839522493</c:v>
                </c:pt>
                <c:pt idx="2">
                  <c:v>1.0038764812122813</c:v>
                </c:pt>
                <c:pt idx="3">
                  <c:v>1.0108145015638079</c:v>
                </c:pt>
                <c:pt idx="4">
                  <c:v>1.090814501563808</c:v>
                </c:pt>
                <c:pt idx="5">
                  <c:v>1.1808145015638081</c:v>
                </c:pt>
                <c:pt idx="6">
                  <c:v>1.2908145015638082</c:v>
                </c:pt>
                <c:pt idx="7">
                  <c:v>1.4108145015638081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61-428D-9363-EA863D9CE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361-428D-9363-EA863D9CE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layout>
        <c:manualLayout>
          <c:xMode val="edge"/>
          <c:yMode val="edge"/>
          <c:x val="8.8917252160245527E-2"/>
          <c:y val="2.7777648096880967E-2"/>
          <c:w val="0.67807650605563941"/>
          <c:h val="7.376616055362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Graph!$B$48</c:f>
              <c:strCache>
                <c:ptCount val="1"/>
                <c:pt idx="0">
                  <c:v>Tray 1-10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Graph!$C$48:$J$48</c:f>
              <c:numCache>
                <c:formatCode>0.0%</c:formatCode>
                <c:ptCount val="8"/>
                <c:pt idx="0">
                  <c:v>0.98399999999999999</c:v>
                </c:pt>
                <c:pt idx="1">
                  <c:v>0.99507265265059275</c:v>
                </c:pt>
                <c:pt idx="2">
                  <c:v>1.0026942262768994</c:v>
                </c:pt>
                <c:pt idx="3">
                  <c:v>1.0094393189361806</c:v>
                </c:pt>
                <c:pt idx="4">
                  <c:v>1.0994393189361806</c:v>
                </c:pt>
                <c:pt idx="5">
                  <c:v>1.1894393189361807</c:v>
                </c:pt>
                <c:pt idx="6">
                  <c:v>1.2994393189361808</c:v>
                </c:pt>
                <c:pt idx="7">
                  <c:v>1.4194393189361807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39-4264-9113-5629FAB2C1FB}"/>
            </c:ext>
          </c:extLst>
        </c:ser>
        <c:ser>
          <c:idx val="1"/>
          <c:order val="1"/>
          <c:tx>
            <c:strRef>
              <c:f>Graph!$B$49</c:f>
              <c:strCache>
                <c:ptCount val="1"/>
                <c:pt idx="0">
                  <c:v>Tray 11-108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5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462256573997196"/>
                  <c:y val="5.86770944472355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Graph!$C$49:$J$49</c:f>
              <c:numCache>
                <c:formatCode>0.0%</c:formatCode>
                <c:ptCount val="8"/>
                <c:pt idx="0">
                  <c:v>0.97899999999999998</c:v>
                </c:pt>
                <c:pt idx="1">
                  <c:v>0.98909938355134552</c:v>
                </c:pt>
                <c:pt idx="2">
                  <c:v>1.0041347165839722</c:v>
                </c:pt>
                <c:pt idx="3">
                  <c:v>1.0108254397834913</c:v>
                </c:pt>
                <c:pt idx="4">
                  <c:v>1.1008254397834913</c:v>
                </c:pt>
                <c:pt idx="5">
                  <c:v>1.1908254397834914</c:v>
                </c:pt>
                <c:pt idx="6">
                  <c:v>1.3008254397834915</c:v>
                </c:pt>
                <c:pt idx="7">
                  <c:v>1.4208254397834916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39-4264-9113-5629FAB2C1FB}"/>
            </c:ext>
          </c:extLst>
        </c:ser>
        <c:ser>
          <c:idx val="2"/>
          <c:order val="2"/>
          <c:tx>
            <c:strRef>
              <c:f>Graph!$B$50</c:f>
              <c:strCache>
                <c:ptCount val="1"/>
                <c:pt idx="0">
                  <c:v>Tray 109-136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dk1">
                    <a:tint val="750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Graph!$C$50:$J$50</c:f>
              <c:numCache>
                <c:formatCode>0.0%</c:formatCode>
                <c:ptCount val="8"/>
                <c:pt idx="0">
                  <c:v>0.98699999999999999</c:v>
                </c:pt>
                <c:pt idx="1">
                  <c:v>0.98984155071181534</c:v>
                </c:pt>
                <c:pt idx="2">
                  <c:v>1.0019062173248612</c:v>
                </c:pt>
                <c:pt idx="3">
                  <c:v>1.014228263492319</c:v>
                </c:pt>
                <c:pt idx="4">
                  <c:v>1.1042282634923191</c:v>
                </c:pt>
                <c:pt idx="5">
                  <c:v>1.1942282634923191</c:v>
                </c:pt>
                <c:pt idx="6">
                  <c:v>1.3042282634923192</c:v>
                </c:pt>
                <c:pt idx="7">
                  <c:v>1.4242282634923193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39-4264-9113-5629FAB2C1FB}"/>
            </c:ext>
          </c:extLst>
        </c:ser>
        <c:ser>
          <c:idx val="3"/>
          <c:order val="3"/>
          <c:tx>
            <c:strRef>
              <c:f>Graph!$B$51</c:f>
              <c:strCache>
                <c:ptCount val="1"/>
                <c:pt idx="0">
                  <c:v>Tray 137-210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dk1">
                  <a:tint val="98500"/>
                </a:schemeClr>
              </a:solidFill>
              <a:ln w="9525">
                <a:solidFill>
                  <a:schemeClr val="dk1">
                    <a:tint val="9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Graph!$C$51:$J$51</c:f>
              <c:numCache>
                <c:formatCode>0.0%</c:formatCode>
                <c:ptCount val="8"/>
                <c:pt idx="0">
                  <c:v>0.98899999999999999</c:v>
                </c:pt>
                <c:pt idx="1">
                  <c:v>0.99175992428038517</c:v>
                </c:pt>
                <c:pt idx="2">
                  <c:v>1.002895161739324</c:v>
                </c:pt>
                <c:pt idx="3">
                  <c:v>1.0192082846166695</c:v>
                </c:pt>
                <c:pt idx="4">
                  <c:v>1.1092082846166695</c:v>
                </c:pt>
                <c:pt idx="5">
                  <c:v>1.1992082846166696</c:v>
                </c:pt>
                <c:pt idx="6">
                  <c:v>1.3092082846166697</c:v>
                </c:pt>
                <c:pt idx="7">
                  <c:v>1.4292082846166698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39-4264-9113-5629FAB2C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39-4264-9113-5629FAB2C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8.8917252160245527E-2"/>
          <c:y val="2.7777648096880967E-2"/>
          <c:w val="0.78180674878796252"/>
          <c:h val="7.376616055362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Graph!$B$54</c:f>
              <c:strCache>
                <c:ptCount val="1"/>
                <c:pt idx="0">
                  <c:v>Tray 1-20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Graph!$C$54:$J$54</c:f>
              <c:numCache>
                <c:formatCode>0.0%</c:formatCode>
                <c:ptCount val="8"/>
                <c:pt idx="0">
                  <c:v>0.98699999999999999</c:v>
                </c:pt>
                <c:pt idx="1">
                  <c:v>0.98974869555957801</c:v>
                </c:pt>
                <c:pt idx="2">
                  <c:v>0.99978703013523595</c:v>
                </c:pt>
                <c:pt idx="3">
                  <c:v>1.0130976466829944</c:v>
                </c:pt>
                <c:pt idx="4">
                  <c:v>1.1030976466829945</c:v>
                </c:pt>
                <c:pt idx="5">
                  <c:v>1.1930976466829946</c:v>
                </c:pt>
                <c:pt idx="6">
                  <c:v>1.3030976466829947</c:v>
                </c:pt>
                <c:pt idx="7">
                  <c:v>1.4230976466829945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26-46F7-80B1-37F0645B00DE}"/>
            </c:ext>
          </c:extLst>
        </c:ser>
        <c:ser>
          <c:idx val="1"/>
          <c:order val="1"/>
          <c:tx>
            <c:strRef>
              <c:f>Graph!$B$55</c:f>
              <c:strCache>
                <c:ptCount val="1"/>
                <c:pt idx="0">
                  <c:v>Tray 22-34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5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462256573997196"/>
                  <c:y val="5.86770944472355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Graph!$C$55:$J$55</c:f>
              <c:numCache>
                <c:formatCode>0.0%</c:formatCode>
                <c:ptCount val="8"/>
                <c:pt idx="0">
                  <c:v>0.97399999999999998</c:v>
                </c:pt>
                <c:pt idx="1">
                  <c:v>0.978434477627803</c:v>
                </c:pt>
                <c:pt idx="2">
                  <c:v>0.99000956530980977</c:v>
                </c:pt>
                <c:pt idx="3">
                  <c:v>0.99712084174726001</c:v>
                </c:pt>
                <c:pt idx="4">
                  <c:v>1.08712084174726</c:v>
                </c:pt>
                <c:pt idx="5">
                  <c:v>1.1771208417472601</c:v>
                </c:pt>
                <c:pt idx="6">
                  <c:v>1.2871208417472602</c:v>
                </c:pt>
                <c:pt idx="7">
                  <c:v>1.4071208417472603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26-46F7-80B1-37F0645B0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scatterChart>
        <c:scatterStyle val="smoothMarker"/>
        <c:varyColors val="0"/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Graph!$C$2:$J$2</c:f>
              <c:numCache>
                <c:formatCode>0%</c:formatCode>
                <c:ptCount val="8"/>
                <c:pt idx="0">
                  <c:v>0</c:v>
                </c:pt>
                <c:pt idx="1">
                  <c:v>0.14280000000000001</c:v>
                </c:pt>
                <c:pt idx="2">
                  <c:v>0.28570000000000001</c:v>
                </c:pt>
                <c:pt idx="3">
                  <c:v>0.4284</c:v>
                </c:pt>
                <c:pt idx="4">
                  <c:v>0.57120000000000004</c:v>
                </c:pt>
                <c:pt idx="5">
                  <c:v>0.71399999999999997</c:v>
                </c:pt>
                <c:pt idx="6">
                  <c:v>0.85680000000000001</c:v>
                </c:pt>
                <c:pt idx="7">
                  <c:v>1</c:v>
                </c:pt>
              </c:numCache>
            </c:numRef>
          </c:xVal>
          <c:yVal>
            <c:numRef>
              <c:f>Graph!$C$1:$J$1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26-46F7-80B1-37F0645B0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02160"/>
        <c:axId val="130505040"/>
      </c:scatterChart>
      <c:valAx>
        <c:axId val="130502160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Naphtha substitution to LPG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5040"/>
        <c:crosses val="autoZero"/>
        <c:crossBetween val="midCat"/>
      </c:valAx>
      <c:valAx>
        <c:axId val="130505040"/>
        <c:scaling>
          <c:orientation val="minMax"/>
          <c:max val="1.4"/>
          <c:min val="0.85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ID" b="1"/>
                  <a:t>% Flooding- Calculated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50216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layout>
        <c:manualLayout>
          <c:xMode val="edge"/>
          <c:yMode val="edge"/>
          <c:x val="8.8917252160245527E-2"/>
          <c:y val="2.7777648096880967E-2"/>
          <c:w val="0.62794289661584823"/>
          <c:h val="7.376616055362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491520</xdr:colOff>
      <xdr:row>0</xdr:row>
      <xdr:rowOff>0</xdr:rowOff>
    </xdr:from>
    <xdr:to>
      <xdr:col>18</xdr:col>
      <xdr:colOff>205597</xdr:colOff>
      <xdr:row>14</xdr:row>
      <xdr:rowOff>78961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B7D65C7-82F4-A097-9492-CDA67BBBE9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15</xdr:row>
      <xdr:rowOff>0</xdr:rowOff>
    </xdr:from>
    <xdr:to>
      <xdr:col>18</xdr:col>
      <xdr:colOff>321468</xdr:colOff>
      <xdr:row>29</xdr:row>
      <xdr:rowOff>78961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B45AA10-7C4E-464C-AB1E-365A7C699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31</xdr:row>
      <xdr:rowOff>0</xdr:rowOff>
    </xdr:from>
    <xdr:to>
      <xdr:col>18</xdr:col>
      <xdr:colOff>321468</xdr:colOff>
      <xdr:row>45</xdr:row>
      <xdr:rowOff>78961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9E2902-796C-429B-9AD2-6AEE2897A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47</xdr:row>
      <xdr:rowOff>0</xdr:rowOff>
    </xdr:from>
    <xdr:to>
      <xdr:col>18</xdr:col>
      <xdr:colOff>321468</xdr:colOff>
      <xdr:row>60</xdr:row>
      <xdr:rowOff>269461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E21C711-74F1-47CB-9DE7-0274BA6872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63</xdr:row>
      <xdr:rowOff>0</xdr:rowOff>
    </xdr:from>
    <xdr:to>
      <xdr:col>19</xdr:col>
      <xdr:colOff>321468</xdr:colOff>
      <xdr:row>77</xdr:row>
      <xdr:rowOff>78961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F39FA1-3470-427E-8A94-8437A8353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158750</xdr:colOff>
      <xdr:row>78</xdr:row>
      <xdr:rowOff>63500</xdr:rowOff>
    </xdr:from>
    <xdr:to>
      <xdr:col>19</xdr:col>
      <xdr:colOff>480218</xdr:colOff>
      <xdr:row>92</xdr:row>
      <xdr:rowOff>142461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5AF9A6-83BE-471A-9769-BD17A33F36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158750</xdr:colOff>
      <xdr:row>94</xdr:row>
      <xdr:rowOff>174625</xdr:rowOff>
    </xdr:from>
    <xdr:to>
      <xdr:col>19</xdr:col>
      <xdr:colOff>480218</xdr:colOff>
      <xdr:row>109</xdr:row>
      <xdr:rowOff>63086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D2226DF-DDFD-4BD1-BCB5-024160E8F7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396875</xdr:colOff>
      <xdr:row>113</xdr:row>
      <xdr:rowOff>95250</xdr:rowOff>
    </xdr:from>
    <xdr:to>
      <xdr:col>20</xdr:col>
      <xdr:colOff>115093</xdr:colOff>
      <xdr:row>127</xdr:row>
      <xdr:rowOff>174211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77D0245-75DF-4163-BB3A-EC86482AAD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0</xdr:colOff>
      <xdr:row>132</xdr:row>
      <xdr:rowOff>0</xdr:rowOff>
    </xdr:from>
    <xdr:to>
      <xdr:col>20</xdr:col>
      <xdr:colOff>321468</xdr:colOff>
      <xdr:row>146</xdr:row>
      <xdr:rowOff>78961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4962E7F-D04C-425A-872B-710C88AEA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381001</xdr:colOff>
      <xdr:row>14</xdr:row>
      <xdr:rowOff>28574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703" t="21655" r="38775" b="28884"/>
        <a:stretch/>
      </xdr:blipFill>
      <xdr:spPr>
        <a:xfrm>
          <a:off x="0" y="381000"/>
          <a:ext cx="4038601" cy="2314574"/>
        </a:xfrm>
        <a:prstGeom prst="rect">
          <a:avLst/>
        </a:prstGeom>
      </xdr:spPr>
    </xdr:pic>
    <xdr:clientData/>
  </xdr:twoCellAnchor>
  <xdr:twoCellAnchor editAs="oneCell">
    <xdr:from>
      <xdr:col>7</xdr:col>
      <xdr:colOff>17010</xdr:colOff>
      <xdr:row>1</xdr:row>
      <xdr:rowOff>103755</xdr:rowOff>
    </xdr:from>
    <xdr:to>
      <xdr:col>13</xdr:col>
      <xdr:colOff>185078</xdr:colOff>
      <xdr:row>13</xdr:row>
      <xdr:rowOff>110558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493" t="25279" r="37990" b="24350"/>
        <a:stretch/>
      </xdr:blipFill>
      <xdr:spPr>
        <a:xfrm>
          <a:off x="4267541" y="294255"/>
          <a:ext cx="3811381" cy="22928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35719</xdr:rowOff>
    </xdr:from>
    <xdr:to>
      <xdr:col>9</xdr:col>
      <xdr:colOff>238125</xdr:colOff>
      <xdr:row>34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3813" t="18437" r="24354" b="11227"/>
        <a:stretch/>
      </xdr:blipFill>
      <xdr:spPr>
        <a:xfrm>
          <a:off x="0" y="2893219"/>
          <a:ext cx="5703094" cy="3679031"/>
        </a:xfrm>
        <a:prstGeom prst="rect">
          <a:avLst/>
        </a:prstGeom>
      </xdr:spPr>
    </xdr:pic>
    <xdr:clientData/>
  </xdr:twoCellAnchor>
  <xdr:twoCellAnchor editAs="oneCell">
    <xdr:from>
      <xdr:col>0</xdr:col>
      <xdr:colOff>69272</xdr:colOff>
      <xdr:row>35</xdr:row>
      <xdr:rowOff>86592</xdr:rowOff>
    </xdr:from>
    <xdr:to>
      <xdr:col>9</xdr:col>
      <xdr:colOff>154722</xdr:colOff>
      <xdr:row>54</xdr:row>
      <xdr:rowOff>94805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453" t="22967" r="36855" b="13341"/>
        <a:stretch/>
      </xdr:blipFill>
      <xdr:spPr>
        <a:xfrm>
          <a:off x="69272" y="6754092"/>
          <a:ext cx="5540677" cy="3627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FF440-5DE8-48EA-AC21-ED408805FFA9}">
  <dimension ref="B3:B12"/>
  <sheetViews>
    <sheetView workbookViewId="0">
      <selection activeCell="G14" sqref="G14"/>
    </sheetView>
  </sheetViews>
  <sheetFormatPr defaultRowHeight="15" x14ac:dyDescent="0.25"/>
  <cols>
    <col min="2" max="2" width="20.42578125" bestFit="1" customWidth="1"/>
  </cols>
  <sheetData>
    <row r="3" spans="2:2" x14ac:dyDescent="0.25">
      <c r="B3" t="s">
        <v>36</v>
      </c>
    </row>
    <row r="4" spans="2:2" ht="15.75" thickBot="1" x14ac:dyDescent="0.3">
      <c r="B4" t="s">
        <v>61</v>
      </c>
    </row>
    <row r="5" spans="2:2" x14ac:dyDescent="0.25">
      <c r="B5" s="6">
        <v>0</v>
      </c>
    </row>
    <row r="6" spans="2:2" x14ac:dyDescent="0.25">
      <c r="B6" s="7">
        <v>14.28</v>
      </c>
    </row>
    <row r="7" spans="2:2" x14ac:dyDescent="0.25">
      <c r="B7" s="7">
        <v>28.57</v>
      </c>
    </row>
    <row r="8" spans="2:2" x14ac:dyDescent="0.25">
      <c r="B8" s="7">
        <v>42.84</v>
      </c>
    </row>
    <row r="9" spans="2:2" x14ac:dyDescent="0.25">
      <c r="B9" s="7">
        <v>57.12</v>
      </c>
    </row>
    <row r="10" spans="2:2" x14ac:dyDescent="0.25">
      <c r="B10" s="7">
        <v>71.400000000000006</v>
      </c>
    </row>
    <row r="11" spans="2:2" x14ac:dyDescent="0.25">
      <c r="B11" s="7">
        <v>85.68</v>
      </c>
    </row>
    <row r="12" spans="2:2" ht="15.75" thickBot="1" x14ac:dyDescent="0.3">
      <c r="B12" s="8"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8"/>
  <sheetViews>
    <sheetView topLeftCell="G108" zoomScale="110" zoomScaleNormal="110" workbookViewId="0">
      <selection activeCell="T94" sqref="T94"/>
    </sheetView>
  </sheetViews>
  <sheetFormatPr defaultRowHeight="15" x14ac:dyDescent="0.25"/>
  <cols>
    <col min="1" max="10" width="13.7109375" customWidth="1"/>
  </cols>
  <sheetData>
    <row r="1" spans="1:20" x14ac:dyDescent="0.25">
      <c r="A1" s="1"/>
      <c r="B1" s="1"/>
      <c r="C1" s="10">
        <v>1</v>
      </c>
      <c r="D1" s="10">
        <v>1</v>
      </c>
      <c r="E1" s="10">
        <v>1</v>
      </c>
      <c r="F1" s="10">
        <v>1</v>
      </c>
      <c r="G1" s="10">
        <v>1</v>
      </c>
      <c r="H1" s="10">
        <v>1</v>
      </c>
      <c r="I1" s="10">
        <v>1</v>
      </c>
      <c r="J1" s="10">
        <v>1</v>
      </c>
    </row>
    <row r="2" spans="1:20" x14ac:dyDescent="0.25">
      <c r="A2" s="1"/>
      <c r="B2" s="1"/>
      <c r="C2" s="9">
        <v>0</v>
      </c>
      <c r="D2" s="9">
        <v>0.14280000000000001</v>
      </c>
      <c r="E2" s="9">
        <v>0.28570000000000001</v>
      </c>
      <c r="F2" s="9">
        <v>0.4284</v>
      </c>
      <c r="G2" s="9">
        <v>0.57120000000000004</v>
      </c>
      <c r="H2" s="9">
        <v>0.71399999999999997</v>
      </c>
      <c r="I2" s="9">
        <v>0.85680000000000001</v>
      </c>
      <c r="J2" s="9">
        <v>1</v>
      </c>
    </row>
    <row r="3" spans="1:20" x14ac:dyDescent="0.25">
      <c r="A3" s="1" t="s">
        <v>36</v>
      </c>
      <c r="B3" s="1"/>
      <c r="C3" s="1"/>
      <c r="D3" s="1"/>
      <c r="E3" s="1"/>
      <c r="F3" s="1"/>
      <c r="G3" s="1"/>
      <c r="H3" s="1"/>
      <c r="I3" s="1"/>
      <c r="J3" s="1"/>
    </row>
    <row r="4" spans="1:20" x14ac:dyDescent="0.25">
      <c r="A4" s="1" t="s">
        <v>43</v>
      </c>
      <c r="B4" s="1" t="s">
        <v>27</v>
      </c>
      <c r="C4" s="3">
        <v>0.89200000000000002</v>
      </c>
      <c r="D4" s="3">
        <v>0.9062571301344009</v>
      </c>
      <c r="E4" s="3">
        <v>0.94913158077414939</v>
      </c>
      <c r="F4" s="3">
        <v>0.97573132334700885</v>
      </c>
      <c r="G4" s="3">
        <f>F4+0.08</f>
        <v>1.0557313233470089</v>
      </c>
      <c r="H4" s="3">
        <f>G4+0.09</f>
        <v>1.145731323347009</v>
      </c>
      <c r="I4" s="3">
        <f>H4+0.11</f>
        <v>1.2557313233470091</v>
      </c>
      <c r="J4" s="3">
        <f>I4+0.12</f>
        <v>1.3757313233470092</v>
      </c>
    </row>
    <row r="5" spans="1:20" x14ac:dyDescent="0.25">
      <c r="A5" s="1" t="s">
        <v>43</v>
      </c>
      <c r="B5" s="1" t="s">
        <v>28</v>
      </c>
      <c r="C5" s="3">
        <v>0.89800000000000002</v>
      </c>
      <c r="D5" s="3">
        <v>0.90057309415865106</v>
      </c>
      <c r="E5" s="3">
        <v>0.93892828685258956</v>
      </c>
      <c r="F5" s="3">
        <v>0.97673306772908353</v>
      </c>
      <c r="G5" s="3">
        <f t="shared" ref="G5:G13" si="0">F5+0.08</f>
        <v>1.0567330677290836</v>
      </c>
      <c r="H5" s="3">
        <f t="shared" ref="H5:H13" si="1">G5+0.09</f>
        <v>1.1467330677290837</v>
      </c>
      <c r="I5" s="3">
        <f t="shared" ref="I5:I13" si="2">H5+0.11</f>
        <v>1.2567330677290838</v>
      </c>
      <c r="J5" s="3">
        <f t="shared" ref="J5:J13" si="3">I5+0.12</f>
        <v>1.3767330677290839</v>
      </c>
    </row>
    <row r="6" spans="1:20" x14ac:dyDescent="0.25">
      <c r="A6" s="1" t="s">
        <v>43</v>
      </c>
      <c r="B6" s="1" t="s">
        <v>29</v>
      </c>
      <c r="C6" s="3">
        <v>0.89300000000000002</v>
      </c>
      <c r="D6" s="3">
        <v>0.90625713013440079</v>
      </c>
      <c r="E6" s="3">
        <v>0.93286365074343558</v>
      </c>
      <c r="F6" s="3">
        <v>0.98531793736159445</v>
      </c>
      <c r="G6" s="3">
        <f t="shared" si="0"/>
        <v>1.0653179373615944</v>
      </c>
      <c r="H6" s="3">
        <f t="shared" si="1"/>
        <v>1.1553179373615945</v>
      </c>
      <c r="I6" s="3">
        <f t="shared" si="2"/>
        <v>1.2653179373615946</v>
      </c>
      <c r="J6" s="3">
        <f t="shared" si="3"/>
        <v>1.3853179373615947</v>
      </c>
    </row>
    <row r="7" spans="1:20" x14ac:dyDescent="0.25">
      <c r="A7" s="1" t="s">
        <v>43</v>
      </c>
      <c r="B7" s="1" t="s">
        <v>30</v>
      </c>
      <c r="C7" s="3">
        <v>0.89200000000000002</v>
      </c>
      <c r="D7" s="3">
        <v>0.9062571301344009</v>
      </c>
      <c r="E7" s="3">
        <v>0.94006969540526586</v>
      </c>
      <c r="F7" s="3">
        <v>0.97853384670641963</v>
      </c>
      <c r="G7" s="3">
        <f t="shared" si="0"/>
        <v>1.0585338467064196</v>
      </c>
      <c r="H7" s="3">
        <f t="shared" si="1"/>
        <v>1.1485338467064197</v>
      </c>
      <c r="I7" s="3">
        <f t="shared" si="2"/>
        <v>1.2585338467064198</v>
      </c>
      <c r="J7" s="3">
        <f t="shared" si="3"/>
        <v>1.3785338467064197</v>
      </c>
    </row>
    <row r="8" spans="1:20" x14ac:dyDescent="0.25">
      <c r="A8" s="1" t="s">
        <v>43</v>
      </c>
      <c r="B8" s="1" t="s">
        <v>31</v>
      </c>
      <c r="C8" s="3">
        <v>0.89400000000000002</v>
      </c>
      <c r="D8" s="3">
        <v>0.9062571301344009</v>
      </c>
      <c r="E8" s="3">
        <v>0.94251015608295918</v>
      </c>
      <c r="F8" s="3">
        <v>0.98750579380769499</v>
      </c>
      <c r="G8" s="3">
        <f t="shared" si="0"/>
        <v>1.0675057938076951</v>
      </c>
      <c r="H8" s="3">
        <f t="shared" si="1"/>
        <v>1.1575057938076951</v>
      </c>
      <c r="I8" s="3">
        <f t="shared" si="2"/>
        <v>1.2675057938076952</v>
      </c>
      <c r="J8" s="3">
        <f t="shared" si="3"/>
        <v>1.3875057938076951</v>
      </c>
    </row>
    <row r="9" spans="1:20" x14ac:dyDescent="0.25">
      <c r="A9" s="1" t="s">
        <v>43</v>
      </c>
      <c r="B9" s="1" t="s">
        <v>32</v>
      </c>
      <c r="C9" s="3">
        <v>0.89900000000000002</v>
      </c>
      <c r="D9" s="3">
        <v>0.90625713013440079</v>
      </c>
      <c r="E9" s="3">
        <v>0.95203053435114515</v>
      </c>
      <c r="F9" s="3">
        <v>0.99786018356951534</v>
      </c>
      <c r="G9" s="3">
        <f t="shared" si="0"/>
        <v>1.0778601835695154</v>
      </c>
      <c r="H9" s="3">
        <f t="shared" si="1"/>
        <v>1.1678601835695155</v>
      </c>
      <c r="I9" s="3">
        <f t="shared" si="2"/>
        <v>1.2778601835695156</v>
      </c>
      <c r="J9" s="3">
        <f t="shared" si="3"/>
        <v>1.3978601835695157</v>
      </c>
    </row>
    <row r="10" spans="1:20" x14ac:dyDescent="0.25">
      <c r="A10" s="1" t="s">
        <v>43</v>
      </c>
      <c r="B10" s="1" t="s">
        <v>33</v>
      </c>
      <c r="C10" s="3">
        <v>0.89800000000000002</v>
      </c>
      <c r="D10" s="3">
        <v>0.9062571301344009</v>
      </c>
      <c r="E10" s="3">
        <v>0.94206521739130422</v>
      </c>
      <c r="F10" s="3">
        <v>0.99942483199775445</v>
      </c>
      <c r="G10" s="3">
        <f t="shared" si="0"/>
        <v>1.0794248319977544</v>
      </c>
      <c r="H10" s="3">
        <f t="shared" si="1"/>
        <v>1.1694248319977545</v>
      </c>
      <c r="I10" s="3">
        <f t="shared" si="2"/>
        <v>1.2794248319977546</v>
      </c>
      <c r="J10" s="3">
        <f t="shared" si="3"/>
        <v>1.3994248319977545</v>
      </c>
      <c r="T10" t="s">
        <v>36</v>
      </c>
    </row>
    <row r="11" spans="1:20" x14ac:dyDescent="0.25">
      <c r="A11" s="1" t="s">
        <v>43</v>
      </c>
      <c r="B11" s="1" t="s">
        <v>34</v>
      </c>
      <c r="C11" s="3">
        <v>0.89700000000000002</v>
      </c>
      <c r="D11" s="3">
        <v>0.9062571301344009</v>
      </c>
      <c r="E11" s="3">
        <v>0.95332699619771866</v>
      </c>
      <c r="F11" s="3">
        <v>1.0013141643549335</v>
      </c>
      <c r="G11" s="3">
        <f t="shared" si="0"/>
        <v>1.0813141643549335</v>
      </c>
      <c r="H11" s="3">
        <f t="shared" si="1"/>
        <v>1.1713141643549336</v>
      </c>
      <c r="I11" s="3">
        <f t="shared" si="2"/>
        <v>1.2813141643549337</v>
      </c>
      <c r="J11" s="3">
        <f t="shared" si="3"/>
        <v>1.4013141643549338</v>
      </c>
    </row>
    <row r="12" spans="1:20" x14ac:dyDescent="0.25">
      <c r="A12" s="1" t="s">
        <v>43</v>
      </c>
      <c r="B12" s="1" t="s">
        <v>35</v>
      </c>
      <c r="C12" s="3">
        <v>0.89800000000000002</v>
      </c>
      <c r="D12" s="3">
        <v>0.90625713013440068</v>
      </c>
      <c r="E12" s="3">
        <v>0.94888529014844802</v>
      </c>
      <c r="F12" s="3">
        <v>1.0053124607686776</v>
      </c>
      <c r="G12" s="3">
        <f t="shared" si="0"/>
        <v>1.0853124607686777</v>
      </c>
      <c r="H12" s="3">
        <f t="shared" si="1"/>
        <v>1.1753124607686778</v>
      </c>
      <c r="I12" s="3">
        <f t="shared" si="2"/>
        <v>1.2853124607686779</v>
      </c>
      <c r="J12" s="3">
        <f t="shared" si="3"/>
        <v>1.4053124607686778</v>
      </c>
    </row>
    <row r="13" spans="1:20" x14ac:dyDescent="0.25">
      <c r="A13" s="1"/>
      <c r="B13" s="1"/>
      <c r="C13" s="3">
        <f>AVERAGE(C4:C12)</f>
        <v>0.89566666666666661</v>
      </c>
      <c r="D13" s="3">
        <f>AVERAGE(D4:D12)</f>
        <v>0.90562557058153992</v>
      </c>
      <c r="E13" s="3">
        <f t="shared" ref="E13:F13" si="4">AVERAGE(E4:E12)</f>
        <v>0.94442348977189061</v>
      </c>
      <c r="F13" s="3">
        <f t="shared" si="4"/>
        <v>0.98974817884918709</v>
      </c>
      <c r="G13" s="3">
        <f t="shared" si="0"/>
        <v>1.0697481788491872</v>
      </c>
      <c r="H13" s="3">
        <f t="shared" si="1"/>
        <v>1.1597481788491872</v>
      </c>
      <c r="I13" s="3">
        <f t="shared" si="2"/>
        <v>1.2697481788491873</v>
      </c>
      <c r="J13" s="3">
        <f t="shared" si="3"/>
        <v>1.3897481788491874</v>
      </c>
    </row>
    <row r="14" spans="1:20" x14ac:dyDescent="0.25">
      <c r="A14" s="1" t="s">
        <v>44</v>
      </c>
      <c r="B14" s="1"/>
      <c r="C14" s="3"/>
      <c r="D14" s="3"/>
      <c r="E14" s="3"/>
      <c r="F14" s="3"/>
      <c r="G14" s="3"/>
      <c r="H14" s="3"/>
      <c r="I14" s="3"/>
      <c r="J14" s="3"/>
    </row>
    <row r="15" spans="1:20" x14ac:dyDescent="0.25">
      <c r="A15" s="1" t="s">
        <v>43</v>
      </c>
      <c r="B15" s="1" t="s">
        <v>1</v>
      </c>
      <c r="C15" s="3">
        <v>0.94099999999999995</v>
      </c>
      <c r="D15" s="3">
        <v>0.94652647719332195</v>
      </c>
      <c r="E15" s="3">
        <v>0.97291476333772309</v>
      </c>
      <c r="F15" s="3">
        <v>0.99032376519512233</v>
      </c>
      <c r="G15" s="3">
        <f>F15+0.08</f>
        <v>1.0703237651951223</v>
      </c>
      <c r="H15" s="3">
        <f>G15+0.09</f>
        <v>1.1603237651951224</v>
      </c>
      <c r="I15" s="3">
        <f>H15+0.11</f>
        <v>1.2703237651951225</v>
      </c>
      <c r="J15" s="3">
        <f>I15+0.12</f>
        <v>1.3903237651951224</v>
      </c>
    </row>
    <row r="16" spans="1:20" x14ac:dyDescent="0.25">
      <c r="A16" s="1" t="s">
        <v>43</v>
      </c>
      <c r="B16" s="1" t="s">
        <v>2</v>
      </c>
      <c r="C16" s="3">
        <v>0.93799999999999994</v>
      </c>
      <c r="D16" s="3">
        <v>0.94303843595980563</v>
      </c>
      <c r="E16" s="3">
        <v>0.97089926845044494</v>
      </c>
      <c r="F16" s="3">
        <v>0.99257062687328601</v>
      </c>
      <c r="G16" s="3">
        <f t="shared" ref="G16:G19" si="5">F16+0.08</f>
        <v>1.072570626873286</v>
      </c>
      <c r="H16" s="3">
        <f t="shared" ref="H16:H19" si="6">G16+0.09</f>
        <v>1.1625706268732861</v>
      </c>
      <c r="I16" s="3">
        <f t="shared" ref="I16:I19" si="7">H16+0.11</f>
        <v>1.2725706268732861</v>
      </c>
      <c r="J16" s="3">
        <f t="shared" ref="J16:J19" si="8">I16+0.12</f>
        <v>1.3925706268732863</v>
      </c>
    </row>
    <row r="17" spans="1:20" x14ac:dyDescent="0.25">
      <c r="A17" s="1" t="s">
        <v>43</v>
      </c>
      <c r="B17" s="1" t="s">
        <v>3</v>
      </c>
      <c r="C17" s="3">
        <v>0.94199999999999995</v>
      </c>
      <c r="D17" s="3">
        <v>0.97211592511687139</v>
      </c>
      <c r="E17" s="3">
        <v>0.98114781899211845</v>
      </c>
      <c r="F17" s="3">
        <v>1.0147328025198223</v>
      </c>
      <c r="G17" s="3">
        <f t="shared" si="5"/>
        <v>1.0947328025198224</v>
      </c>
      <c r="H17" s="3">
        <f t="shared" si="6"/>
        <v>1.1847328025198225</v>
      </c>
      <c r="I17" s="3">
        <f t="shared" si="7"/>
        <v>1.2947328025198226</v>
      </c>
      <c r="J17" s="3">
        <f t="shared" si="8"/>
        <v>1.4147328025198225</v>
      </c>
    </row>
    <row r="18" spans="1:20" x14ac:dyDescent="0.25">
      <c r="A18" s="1" t="s">
        <v>43</v>
      </c>
      <c r="B18" s="1" t="s">
        <v>4</v>
      </c>
      <c r="C18" s="3">
        <v>0.91200000000000003</v>
      </c>
      <c r="D18" s="3">
        <v>0.92771662126107557</v>
      </c>
      <c r="E18" s="3">
        <v>0.95022062437701438</v>
      </c>
      <c r="F18" s="3">
        <v>1.0165229907806066</v>
      </c>
      <c r="G18" s="3">
        <f t="shared" si="5"/>
        <v>1.0965229907806067</v>
      </c>
      <c r="H18" s="3">
        <f t="shared" si="6"/>
        <v>1.1865229907806067</v>
      </c>
      <c r="I18" s="3">
        <f t="shared" si="7"/>
        <v>1.2965229907806068</v>
      </c>
      <c r="J18" s="3">
        <f t="shared" si="8"/>
        <v>1.4165229907806069</v>
      </c>
    </row>
    <row r="19" spans="1:20" x14ac:dyDescent="0.25">
      <c r="A19" s="1"/>
      <c r="B19" s="1"/>
      <c r="C19" s="3">
        <f>AVERAGE(C15:C18)</f>
        <v>0.93324999999999991</v>
      </c>
      <c r="D19" s="3">
        <f>AVERAGE(D15:D18)</f>
        <v>0.94734936488276866</v>
      </c>
      <c r="E19" s="3">
        <f t="shared" ref="E19:F19" si="9">AVERAGE(E15:E18)</f>
        <v>0.96879561878932519</v>
      </c>
      <c r="F19" s="3">
        <f t="shared" si="9"/>
        <v>1.0035375463422094</v>
      </c>
      <c r="G19" s="3">
        <f t="shared" si="5"/>
        <v>1.0835375463422094</v>
      </c>
      <c r="H19" s="3">
        <f t="shared" si="6"/>
        <v>1.1735375463422095</v>
      </c>
      <c r="I19" s="3">
        <f t="shared" si="7"/>
        <v>1.2835375463422096</v>
      </c>
      <c r="J19" s="3">
        <f t="shared" si="8"/>
        <v>1.4035375463422097</v>
      </c>
    </row>
    <row r="20" spans="1:20" x14ac:dyDescent="0.25">
      <c r="A20" s="1" t="s">
        <v>45</v>
      </c>
      <c r="B20" s="1"/>
      <c r="C20" s="3"/>
      <c r="D20" s="3"/>
      <c r="E20" s="3"/>
      <c r="F20" s="3"/>
      <c r="G20" s="3"/>
      <c r="H20" s="3"/>
      <c r="I20" s="3"/>
      <c r="J20" s="3"/>
    </row>
    <row r="21" spans="1:20" x14ac:dyDescent="0.25">
      <c r="A21" s="1" t="s">
        <v>43</v>
      </c>
      <c r="B21" s="1" t="s">
        <v>5</v>
      </c>
      <c r="C21" s="3">
        <v>0.97199999999999998</v>
      </c>
      <c r="D21" s="3">
        <v>0.97487545818987575</v>
      </c>
      <c r="E21" s="3">
        <v>0.97912184682935555</v>
      </c>
      <c r="F21" s="3">
        <v>0.9844582175795038</v>
      </c>
      <c r="G21" s="3">
        <f>F21+0.08</f>
        <v>1.0644582175795039</v>
      </c>
      <c r="H21" s="3">
        <f>G21+0.09</f>
        <v>1.154458217579504</v>
      </c>
      <c r="I21" s="3">
        <f>H21+0.11</f>
        <v>1.2644582175795041</v>
      </c>
      <c r="J21" s="3">
        <f>I21+0.12</f>
        <v>1.3844582175795042</v>
      </c>
    </row>
    <row r="22" spans="1:20" x14ac:dyDescent="0.25">
      <c r="A22" s="1" t="s">
        <v>43</v>
      </c>
      <c r="B22" s="1" t="s">
        <v>6</v>
      </c>
      <c r="C22" s="3">
        <v>0.96899999999999997</v>
      </c>
      <c r="D22" s="3">
        <v>0.97220282796632773</v>
      </c>
      <c r="E22" s="3">
        <v>0.97486617963432842</v>
      </c>
      <c r="F22" s="3">
        <v>0.97870340411763701</v>
      </c>
      <c r="G22" s="3">
        <f t="shared" ref="G22:G28" si="10">F22+0.08</f>
        <v>1.0587034041176371</v>
      </c>
      <c r="H22" s="3">
        <f t="shared" ref="H22:H28" si="11">G22+0.09</f>
        <v>1.1487034041176372</v>
      </c>
      <c r="I22" s="3">
        <f t="shared" ref="I22:I28" si="12">H22+0.11</f>
        <v>1.2587034041176373</v>
      </c>
      <c r="J22" s="3">
        <f t="shared" ref="J22:J28" si="13">I22+0.12</f>
        <v>1.3787034041176374</v>
      </c>
      <c r="T22" t="s">
        <v>44</v>
      </c>
    </row>
    <row r="23" spans="1:20" x14ac:dyDescent="0.25">
      <c r="A23" s="1" t="s">
        <v>43</v>
      </c>
      <c r="B23" s="1" t="s">
        <v>7</v>
      </c>
      <c r="C23" s="3">
        <v>0.96899999999999997</v>
      </c>
      <c r="D23" s="3">
        <v>0.9739958029746798</v>
      </c>
      <c r="E23" s="3">
        <v>0.97697082335561181</v>
      </c>
      <c r="F23" s="3">
        <v>0.98381268944905942</v>
      </c>
      <c r="G23" s="3">
        <f t="shared" si="10"/>
        <v>1.0638126894490594</v>
      </c>
      <c r="H23" s="3">
        <f t="shared" si="11"/>
        <v>1.1538126894490595</v>
      </c>
      <c r="I23" s="3">
        <f t="shared" si="12"/>
        <v>1.2638126894490596</v>
      </c>
      <c r="J23" s="3">
        <f t="shared" si="13"/>
        <v>1.3838126894490594</v>
      </c>
    </row>
    <row r="24" spans="1:20" x14ac:dyDescent="0.25">
      <c r="A24" s="1" t="s">
        <v>43</v>
      </c>
      <c r="B24" s="1" t="s">
        <v>8</v>
      </c>
      <c r="C24" s="3">
        <v>0.96899999999999997</v>
      </c>
      <c r="D24" s="3">
        <v>0.97400894411122585</v>
      </c>
      <c r="E24" s="3">
        <v>0.97493877745648005</v>
      </c>
      <c r="F24" s="3">
        <v>0.98175414933872851</v>
      </c>
      <c r="G24" s="3">
        <f t="shared" si="10"/>
        <v>1.0617541493387286</v>
      </c>
      <c r="H24" s="3">
        <f t="shared" si="11"/>
        <v>1.1517541493387287</v>
      </c>
      <c r="I24" s="3">
        <f t="shared" si="12"/>
        <v>1.2617541493387288</v>
      </c>
      <c r="J24" s="3">
        <f t="shared" si="13"/>
        <v>1.3817541493387289</v>
      </c>
    </row>
    <row r="25" spans="1:20" x14ac:dyDescent="0.25">
      <c r="A25" s="1" t="s">
        <v>43</v>
      </c>
      <c r="B25" s="1" t="s">
        <v>9</v>
      </c>
      <c r="C25" s="3">
        <v>0.94899999999999995</v>
      </c>
      <c r="D25" s="3">
        <v>0.95568320723513378</v>
      </c>
      <c r="E25" s="3">
        <v>0.96533431335735442</v>
      </c>
      <c r="F25" s="3">
        <v>0.97710525404725945</v>
      </c>
      <c r="G25" s="3">
        <f t="shared" si="10"/>
        <v>1.0571052540472594</v>
      </c>
      <c r="H25" s="3">
        <f t="shared" si="11"/>
        <v>1.1471052540472595</v>
      </c>
      <c r="I25" s="3">
        <f t="shared" si="12"/>
        <v>1.2571052540472596</v>
      </c>
      <c r="J25" s="3">
        <f t="shared" si="13"/>
        <v>1.3771052540472595</v>
      </c>
    </row>
    <row r="26" spans="1:20" x14ac:dyDescent="0.25">
      <c r="A26" s="1" t="s">
        <v>43</v>
      </c>
      <c r="B26" s="1" t="s">
        <v>10</v>
      </c>
      <c r="C26" s="3">
        <v>0.95599999999999996</v>
      </c>
      <c r="D26" s="3">
        <v>0.9611923719807538</v>
      </c>
      <c r="E26" s="3">
        <v>0.97200104668984344</v>
      </c>
      <c r="F26" s="3">
        <v>0.98568277821389849</v>
      </c>
      <c r="G26" s="3">
        <f t="shared" si="10"/>
        <v>1.0656827782138985</v>
      </c>
      <c r="H26" s="3">
        <f t="shared" si="11"/>
        <v>1.1556827782138985</v>
      </c>
      <c r="I26" s="3">
        <f t="shared" si="12"/>
        <v>1.2656827782138986</v>
      </c>
      <c r="J26" s="3">
        <f t="shared" si="13"/>
        <v>1.3856827782138987</v>
      </c>
    </row>
    <row r="27" spans="1:20" x14ac:dyDescent="0.25">
      <c r="A27" s="1" t="s">
        <v>43</v>
      </c>
      <c r="B27" s="1" t="s">
        <v>11</v>
      </c>
      <c r="C27" s="3">
        <v>0.96099999999999997</v>
      </c>
      <c r="D27" s="3">
        <v>0.96343665875350692</v>
      </c>
      <c r="E27" s="3">
        <v>0.97403802102855919</v>
      </c>
      <c r="F27" s="3">
        <v>0.98625230484974447</v>
      </c>
      <c r="G27" s="3">
        <f t="shared" si="10"/>
        <v>1.0662523048497445</v>
      </c>
      <c r="H27" s="3">
        <f t="shared" si="11"/>
        <v>1.1562523048497446</v>
      </c>
      <c r="I27" s="3">
        <f t="shared" si="12"/>
        <v>1.2662523048497447</v>
      </c>
      <c r="J27" s="3">
        <f t="shared" si="13"/>
        <v>1.3862523048497448</v>
      </c>
    </row>
    <row r="28" spans="1:20" x14ac:dyDescent="0.25">
      <c r="A28" s="1"/>
      <c r="B28" s="1"/>
      <c r="C28" s="3">
        <f>AVERAGE(C21:C27)</f>
        <v>0.96357142857142841</v>
      </c>
      <c r="D28" s="3">
        <f>AVERAGE(D21:D27)</f>
        <v>0.96791361017307176</v>
      </c>
      <c r="E28" s="3">
        <f t="shared" ref="E28:F28" si="14">AVERAGE(E21:E27)</f>
        <v>0.9738958583359334</v>
      </c>
      <c r="F28" s="3">
        <f t="shared" si="14"/>
        <v>0.98253839965654721</v>
      </c>
      <c r="G28" s="3">
        <f t="shared" si="10"/>
        <v>1.0625383996565472</v>
      </c>
      <c r="H28" s="3">
        <f t="shared" si="11"/>
        <v>1.1525383996565473</v>
      </c>
      <c r="I28" s="3">
        <f t="shared" si="12"/>
        <v>1.2625383996565473</v>
      </c>
      <c r="J28" s="3">
        <f t="shared" si="13"/>
        <v>1.3825383996565472</v>
      </c>
    </row>
    <row r="29" spans="1:20" x14ac:dyDescent="0.25">
      <c r="A29" s="1" t="s">
        <v>46</v>
      </c>
      <c r="B29" s="1"/>
      <c r="C29" s="3"/>
      <c r="D29" s="3"/>
      <c r="E29" s="3"/>
      <c r="F29" s="3"/>
      <c r="G29" s="3"/>
      <c r="H29" s="3"/>
      <c r="I29" s="3"/>
      <c r="J29" s="3"/>
    </row>
    <row r="30" spans="1:20" x14ac:dyDescent="0.25">
      <c r="A30" s="1" t="s">
        <v>43</v>
      </c>
      <c r="B30" s="1" t="s">
        <v>12</v>
      </c>
      <c r="C30" s="3">
        <v>0.95899999999999996</v>
      </c>
      <c r="D30" s="3">
        <v>0.96189067871672851</v>
      </c>
      <c r="E30" s="3">
        <v>0.97169386437675453</v>
      </c>
      <c r="F30" s="3">
        <v>0.99340199066220281</v>
      </c>
      <c r="G30" s="3">
        <f>F30+0.08</f>
        <v>1.0734019906622028</v>
      </c>
      <c r="H30" s="3">
        <f>G30+0.09</f>
        <v>1.1634019906622028</v>
      </c>
      <c r="I30" s="3">
        <f>H30+0.11</f>
        <v>1.2734019906622029</v>
      </c>
      <c r="J30" s="3">
        <f>I30+0.12</f>
        <v>1.3934019906622028</v>
      </c>
    </row>
    <row r="31" spans="1:20" x14ac:dyDescent="0.25">
      <c r="A31" s="1" t="s">
        <v>43</v>
      </c>
      <c r="B31" s="1" t="s">
        <v>13</v>
      </c>
      <c r="C31" s="3">
        <v>0.94699999999999995</v>
      </c>
      <c r="D31" s="3">
        <v>0.95085964622251606</v>
      </c>
      <c r="E31" s="3">
        <v>0.96729211439907414</v>
      </c>
      <c r="F31" s="3">
        <v>0.99118862621920978</v>
      </c>
      <c r="G31" s="3">
        <f t="shared" ref="G31:G33" si="15">F31+0.08</f>
        <v>1.0711886262192098</v>
      </c>
      <c r="H31" s="3">
        <f t="shared" ref="H31:H33" si="16">G31+0.09</f>
        <v>1.1611886262192099</v>
      </c>
      <c r="I31" s="3">
        <f t="shared" ref="I31:I33" si="17">H31+0.11</f>
        <v>1.27118862621921</v>
      </c>
      <c r="J31" s="3">
        <f t="shared" ref="J31:J33" si="18">I31+0.12</f>
        <v>1.3911886262192099</v>
      </c>
    </row>
    <row r="32" spans="1:20" x14ac:dyDescent="0.25">
      <c r="A32" s="1" t="s">
        <v>43</v>
      </c>
      <c r="B32" s="1" t="s">
        <v>14</v>
      </c>
      <c r="C32" s="3">
        <v>0.93700000000000006</v>
      </c>
      <c r="D32" s="3">
        <v>0.94346114840392126</v>
      </c>
      <c r="E32" s="3">
        <v>0.96648476360650992</v>
      </c>
      <c r="F32" s="3">
        <v>0.99017240546675034</v>
      </c>
      <c r="G32" s="3">
        <f t="shared" si="15"/>
        <v>1.0701724054667503</v>
      </c>
      <c r="H32" s="3">
        <f t="shared" si="16"/>
        <v>1.1601724054667504</v>
      </c>
      <c r="I32" s="3">
        <f t="shared" si="17"/>
        <v>1.2701724054667505</v>
      </c>
      <c r="J32" s="3">
        <f t="shared" si="18"/>
        <v>1.3901724054667506</v>
      </c>
    </row>
    <row r="33" spans="1:20" x14ac:dyDescent="0.25">
      <c r="A33" s="1" t="s">
        <v>43</v>
      </c>
      <c r="B33" s="1" t="s">
        <v>15</v>
      </c>
      <c r="C33" s="3">
        <v>0.94699999999999995</v>
      </c>
      <c r="D33" s="3">
        <v>0.95342450765864328</v>
      </c>
      <c r="E33" s="3">
        <v>0.97641137855579863</v>
      </c>
      <c r="F33" s="3">
        <v>0.99795404814004363</v>
      </c>
      <c r="G33" s="3">
        <f t="shared" si="15"/>
        <v>1.0779540481400436</v>
      </c>
      <c r="H33" s="3">
        <f t="shared" si="16"/>
        <v>1.1679540481400437</v>
      </c>
      <c r="I33" s="3">
        <f t="shared" si="17"/>
        <v>1.2779540481400438</v>
      </c>
      <c r="J33" s="3">
        <f t="shared" si="18"/>
        <v>1.3979540481400439</v>
      </c>
    </row>
    <row r="34" spans="1:20" x14ac:dyDescent="0.25">
      <c r="A34" s="1"/>
      <c r="B34" s="1"/>
      <c r="C34" s="3"/>
      <c r="D34" s="3"/>
      <c r="E34" s="3"/>
      <c r="F34" s="3"/>
      <c r="G34" s="3"/>
      <c r="H34" s="3"/>
      <c r="I34" s="3"/>
      <c r="J34" s="3"/>
    </row>
    <row r="35" spans="1:20" x14ac:dyDescent="0.25">
      <c r="A35" s="1" t="s">
        <v>47</v>
      </c>
      <c r="B35" s="1"/>
      <c r="C35" s="3"/>
      <c r="D35" s="3"/>
      <c r="E35" s="3"/>
      <c r="F35" s="3"/>
      <c r="G35" s="3"/>
      <c r="H35" s="3"/>
      <c r="I35" s="3"/>
      <c r="J35" s="3"/>
    </row>
    <row r="36" spans="1:20" x14ac:dyDescent="0.25">
      <c r="A36" s="1" t="s">
        <v>43</v>
      </c>
      <c r="B36" s="1" t="s">
        <v>1</v>
      </c>
      <c r="C36" s="3">
        <v>0.95099999999999996</v>
      </c>
      <c r="D36" s="3">
        <v>0.96022693101858347</v>
      </c>
      <c r="E36" s="3">
        <v>0.9706312771886213</v>
      </c>
      <c r="F36" s="3">
        <v>0.99410620852795528</v>
      </c>
      <c r="G36" s="3">
        <f>F36+0.08</f>
        <v>1.0741062085279554</v>
      </c>
      <c r="H36" s="3">
        <f>G36+0.09</f>
        <v>1.1641062085279554</v>
      </c>
      <c r="I36" s="3">
        <f>H36+0.11</f>
        <v>1.2741062085279555</v>
      </c>
      <c r="J36" s="3">
        <f>I36+0.12</f>
        <v>1.3941062085279556</v>
      </c>
    </row>
    <row r="37" spans="1:20" x14ac:dyDescent="0.25">
      <c r="A37" s="1" t="s">
        <v>43</v>
      </c>
      <c r="B37" s="1" t="s">
        <v>16</v>
      </c>
      <c r="C37" s="3">
        <v>0.95299999999999996</v>
      </c>
      <c r="D37" s="3">
        <v>0.96381909547738676</v>
      </c>
      <c r="E37" s="3">
        <v>0.98941852117731499</v>
      </c>
      <c r="F37" s="3">
        <v>0.99653984206748025</v>
      </c>
      <c r="G37" s="3">
        <f t="shared" ref="G37:G38" si="19">F37+0.08</f>
        <v>1.0765398420674803</v>
      </c>
      <c r="H37" s="3">
        <f t="shared" ref="H37:H38" si="20">G37+0.09</f>
        <v>1.1665398420674804</v>
      </c>
      <c r="I37" s="3">
        <f t="shared" ref="I37:I38" si="21">H37+0.11</f>
        <v>1.2765398420674805</v>
      </c>
      <c r="J37" s="3">
        <f t="shared" ref="J37:J38" si="22">I37+0.12</f>
        <v>1.3965398420674804</v>
      </c>
    </row>
    <row r="38" spans="1:20" x14ac:dyDescent="0.25">
      <c r="A38" s="1" t="s">
        <v>43</v>
      </c>
      <c r="B38" s="1" t="s">
        <v>17</v>
      </c>
      <c r="C38" s="3">
        <v>0.95299999999999996</v>
      </c>
      <c r="D38" s="3">
        <v>0.96128067025733088</v>
      </c>
      <c r="E38" s="3">
        <v>0.97813684420506675</v>
      </c>
      <c r="F38" s="3">
        <v>0.99754637941352475</v>
      </c>
      <c r="G38" s="3">
        <f t="shared" si="19"/>
        <v>1.0775463794135247</v>
      </c>
      <c r="H38" s="3">
        <f t="shared" si="20"/>
        <v>1.1675463794135248</v>
      </c>
      <c r="I38" s="3">
        <f t="shared" si="21"/>
        <v>1.2775463794135249</v>
      </c>
      <c r="J38" s="3">
        <f t="shared" si="22"/>
        <v>1.3975463794135248</v>
      </c>
      <c r="T38" t="s">
        <v>45</v>
      </c>
    </row>
    <row r="39" spans="1:20" x14ac:dyDescent="0.25">
      <c r="A39" s="1"/>
      <c r="B39" s="1"/>
      <c r="C39" s="3"/>
      <c r="D39" s="3"/>
      <c r="E39" s="3"/>
      <c r="F39" s="3"/>
      <c r="G39" s="3"/>
      <c r="H39" s="3"/>
      <c r="I39" s="3"/>
      <c r="J39" s="3"/>
    </row>
    <row r="40" spans="1:20" x14ac:dyDescent="0.25">
      <c r="A40" s="1" t="s">
        <v>48</v>
      </c>
      <c r="B40" s="1"/>
      <c r="C40" s="3"/>
      <c r="D40" s="3"/>
      <c r="E40" s="3"/>
      <c r="F40" s="3"/>
      <c r="G40" s="3"/>
      <c r="H40" s="3"/>
      <c r="I40" s="3"/>
      <c r="J40" s="3"/>
    </row>
    <row r="41" spans="1:20" x14ac:dyDescent="0.25">
      <c r="A41" s="1" t="s">
        <v>43</v>
      </c>
      <c r="B41" s="1" t="s">
        <v>24</v>
      </c>
      <c r="C41" s="3">
        <v>0.99099999999999999</v>
      </c>
      <c r="D41" s="3">
        <v>0.99589195942529074</v>
      </c>
      <c r="E41" s="3">
        <v>1.0037332302109052</v>
      </c>
      <c r="F41" s="3">
        <v>1.023095457655353</v>
      </c>
      <c r="G41" s="3">
        <f t="shared" ref="G41" si="23">F41+0.08</f>
        <v>1.1030954576553531</v>
      </c>
      <c r="H41" s="3">
        <f t="shared" ref="H41" si="24">G41+0.09</f>
        <v>1.1930954576553532</v>
      </c>
      <c r="I41" s="3">
        <f t="shared" ref="I41" si="25">H41+0.11</f>
        <v>1.3030954576553533</v>
      </c>
      <c r="J41" s="3">
        <f t="shared" ref="J41" si="26">I41+0.12</f>
        <v>1.4230954576553532</v>
      </c>
    </row>
    <row r="42" spans="1:20" x14ac:dyDescent="0.25">
      <c r="A42" s="1"/>
      <c r="B42" s="1"/>
      <c r="C42" s="3"/>
      <c r="D42" s="3"/>
      <c r="E42" s="3"/>
      <c r="F42" s="3"/>
      <c r="G42" s="3"/>
      <c r="H42" s="3"/>
      <c r="I42" s="3"/>
      <c r="J42" s="3"/>
    </row>
    <row r="43" spans="1:20" x14ac:dyDescent="0.25">
      <c r="A43" s="1" t="s">
        <v>49</v>
      </c>
      <c r="B43" s="1"/>
      <c r="C43" s="3"/>
      <c r="D43" s="3"/>
      <c r="E43" s="3"/>
      <c r="F43" s="3"/>
      <c r="G43" s="3"/>
      <c r="H43" s="3"/>
      <c r="I43" s="3"/>
      <c r="J43" s="3"/>
    </row>
    <row r="44" spans="1:20" x14ac:dyDescent="0.25">
      <c r="A44" s="1" t="s">
        <v>43</v>
      </c>
      <c r="B44" s="1" t="s">
        <v>25</v>
      </c>
      <c r="C44" s="3">
        <v>0.99099999999999999</v>
      </c>
      <c r="D44" s="3">
        <v>0.99524425255867977</v>
      </c>
      <c r="E44" s="3">
        <v>1.0041640184970084</v>
      </c>
      <c r="F44" s="3">
        <v>1.0101689714874311</v>
      </c>
      <c r="G44" s="3">
        <f t="shared" ref="G44:G45" si="27">F44+0.08</f>
        <v>1.0901689714874312</v>
      </c>
      <c r="H44" s="3">
        <f t="shared" ref="H44:H45" si="28">G44+0.09</f>
        <v>1.1801689714874313</v>
      </c>
      <c r="I44" s="3">
        <f t="shared" ref="I44:I45" si="29">H44+0.11</f>
        <v>1.2901689714874314</v>
      </c>
      <c r="J44" s="3">
        <f t="shared" ref="J44:J45" si="30">I44+0.12</f>
        <v>1.4101689714874315</v>
      </c>
    </row>
    <row r="45" spans="1:20" x14ac:dyDescent="0.25">
      <c r="A45" s="1" t="s">
        <v>43</v>
      </c>
      <c r="B45" s="1" t="s">
        <v>26</v>
      </c>
      <c r="C45" s="3">
        <v>0.99199999999999999</v>
      </c>
      <c r="D45" s="3">
        <v>0.99777542839522493</v>
      </c>
      <c r="E45" s="3">
        <v>1.0038764812122813</v>
      </c>
      <c r="F45" s="3">
        <v>1.0108145015638079</v>
      </c>
      <c r="G45" s="3">
        <f t="shared" si="27"/>
        <v>1.090814501563808</v>
      </c>
      <c r="H45" s="3">
        <f t="shared" si="28"/>
        <v>1.1808145015638081</v>
      </c>
      <c r="I45" s="3">
        <f t="shared" si="29"/>
        <v>1.2908145015638082</v>
      </c>
      <c r="J45" s="3">
        <f t="shared" si="30"/>
        <v>1.4108145015638081</v>
      </c>
    </row>
    <row r="46" spans="1:20" x14ac:dyDescent="0.25">
      <c r="A46" s="1"/>
      <c r="B46" s="1"/>
      <c r="C46" s="3"/>
      <c r="D46" s="3"/>
      <c r="E46" s="3"/>
      <c r="F46" s="3"/>
      <c r="G46" s="3"/>
      <c r="H46" s="3"/>
      <c r="I46" s="3"/>
      <c r="J46" s="3"/>
    </row>
    <row r="47" spans="1:20" x14ac:dyDescent="0.25">
      <c r="A47" s="1" t="s">
        <v>50</v>
      </c>
      <c r="B47" s="1"/>
      <c r="C47" s="3"/>
      <c r="D47" s="3"/>
      <c r="E47" s="3"/>
      <c r="F47" s="3"/>
      <c r="G47" s="3"/>
      <c r="H47" s="3"/>
      <c r="I47" s="3"/>
      <c r="J47" s="3"/>
    </row>
    <row r="48" spans="1:20" x14ac:dyDescent="0.25">
      <c r="A48" s="1" t="s">
        <v>43</v>
      </c>
      <c r="B48" s="1" t="s">
        <v>18</v>
      </c>
      <c r="C48" s="3">
        <v>0.98399999999999999</v>
      </c>
      <c r="D48" s="3">
        <v>0.99507265265059275</v>
      </c>
      <c r="E48" s="3">
        <v>1.0026942262768994</v>
      </c>
      <c r="F48" s="3">
        <v>1.0094393189361806</v>
      </c>
      <c r="G48" s="3">
        <f t="shared" ref="G48:H51" si="31">F48+0.09</f>
        <v>1.0994393189361806</v>
      </c>
      <c r="H48" s="3">
        <f t="shared" si="31"/>
        <v>1.1894393189361807</v>
      </c>
      <c r="I48" s="3">
        <f t="shared" ref="I48:I51" si="32">H48+0.11</f>
        <v>1.2994393189361808</v>
      </c>
      <c r="J48" s="3">
        <f t="shared" ref="J48:J51" si="33">I48+0.12</f>
        <v>1.4194393189361807</v>
      </c>
    </row>
    <row r="49" spans="1:20" x14ac:dyDescent="0.25">
      <c r="A49" s="1" t="s">
        <v>43</v>
      </c>
      <c r="B49" s="1" t="s">
        <v>19</v>
      </c>
      <c r="C49" s="3">
        <v>0.97899999999999998</v>
      </c>
      <c r="D49" s="3">
        <v>0.98909938355134552</v>
      </c>
      <c r="E49" s="3">
        <v>1.0041347165839722</v>
      </c>
      <c r="F49" s="3">
        <v>1.0108254397834913</v>
      </c>
      <c r="G49" s="3">
        <f t="shared" si="31"/>
        <v>1.1008254397834913</v>
      </c>
      <c r="H49" s="3">
        <f t="shared" si="31"/>
        <v>1.1908254397834914</v>
      </c>
      <c r="I49" s="3">
        <f t="shared" si="32"/>
        <v>1.3008254397834915</v>
      </c>
      <c r="J49" s="3">
        <f t="shared" si="33"/>
        <v>1.4208254397834916</v>
      </c>
    </row>
    <row r="50" spans="1:20" x14ac:dyDescent="0.25">
      <c r="A50" s="1" t="s">
        <v>43</v>
      </c>
      <c r="B50" s="1" t="s">
        <v>20</v>
      </c>
      <c r="C50" s="3">
        <v>0.98699999999999999</v>
      </c>
      <c r="D50" s="3">
        <v>0.98984155071181534</v>
      </c>
      <c r="E50" s="3">
        <v>1.0019062173248612</v>
      </c>
      <c r="F50" s="3">
        <v>1.014228263492319</v>
      </c>
      <c r="G50" s="3">
        <f t="shared" si="31"/>
        <v>1.1042282634923191</v>
      </c>
      <c r="H50" s="3">
        <f t="shared" si="31"/>
        <v>1.1942282634923191</v>
      </c>
      <c r="I50" s="3">
        <f t="shared" si="32"/>
        <v>1.3042282634923192</v>
      </c>
      <c r="J50" s="3">
        <f t="shared" si="33"/>
        <v>1.4242282634923193</v>
      </c>
    </row>
    <row r="51" spans="1:20" x14ac:dyDescent="0.25">
      <c r="A51" s="1" t="s">
        <v>43</v>
      </c>
      <c r="B51" s="1" t="s">
        <v>21</v>
      </c>
      <c r="C51" s="3">
        <v>0.98899999999999999</v>
      </c>
      <c r="D51" s="3">
        <v>0.99175992428038517</v>
      </c>
      <c r="E51" s="3">
        <v>1.002895161739324</v>
      </c>
      <c r="F51" s="3">
        <v>1.0192082846166695</v>
      </c>
      <c r="G51" s="3">
        <f t="shared" si="31"/>
        <v>1.1092082846166695</v>
      </c>
      <c r="H51" s="3">
        <f t="shared" si="31"/>
        <v>1.1992082846166696</v>
      </c>
      <c r="I51" s="3">
        <f t="shared" si="32"/>
        <v>1.3092082846166697</v>
      </c>
      <c r="J51" s="3">
        <f t="shared" si="33"/>
        <v>1.4292082846166698</v>
      </c>
    </row>
    <row r="52" spans="1:20" x14ac:dyDescent="0.25">
      <c r="A52" s="1"/>
      <c r="B52" s="1"/>
      <c r="C52" s="3"/>
      <c r="D52" s="3"/>
      <c r="E52" s="3"/>
      <c r="F52" s="3"/>
      <c r="G52" s="3"/>
      <c r="H52" s="3"/>
      <c r="I52" s="3"/>
      <c r="J52" s="3"/>
    </row>
    <row r="53" spans="1:20" x14ac:dyDescent="0.25">
      <c r="A53" s="1" t="s">
        <v>51</v>
      </c>
      <c r="B53" s="1"/>
      <c r="C53" s="3"/>
      <c r="D53" s="3"/>
      <c r="E53" s="3"/>
      <c r="F53" s="3"/>
      <c r="G53" s="3"/>
      <c r="H53" s="3"/>
      <c r="I53" s="3"/>
      <c r="J53" s="3"/>
    </row>
    <row r="54" spans="1:20" x14ac:dyDescent="0.25">
      <c r="A54" s="1" t="s">
        <v>43</v>
      </c>
      <c r="B54" s="1" t="s">
        <v>22</v>
      </c>
      <c r="C54" s="3">
        <v>0.98699999999999999</v>
      </c>
      <c r="D54" s="3">
        <v>0.98974869555957801</v>
      </c>
      <c r="E54" s="3">
        <v>0.99978703013523595</v>
      </c>
      <c r="F54" s="3">
        <v>1.0130976466829944</v>
      </c>
      <c r="G54" s="3">
        <f t="shared" ref="G54:H55" si="34">F54+0.09</f>
        <v>1.1030976466829945</v>
      </c>
      <c r="H54" s="3">
        <f t="shared" si="34"/>
        <v>1.1930976466829946</v>
      </c>
      <c r="I54" s="3">
        <f t="shared" ref="I54:I55" si="35">H54+0.11</f>
        <v>1.3030976466829947</v>
      </c>
      <c r="J54" s="3">
        <f t="shared" ref="J54:J55" si="36">I54+0.12</f>
        <v>1.4230976466829945</v>
      </c>
      <c r="T54" t="s">
        <v>47</v>
      </c>
    </row>
    <row r="55" spans="1:20" x14ac:dyDescent="0.25">
      <c r="A55" s="1" t="s">
        <v>43</v>
      </c>
      <c r="B55" s="1" t="s">
        <v>23</v>
      </c>
      <c r="C55" s="3">
        <v>0.97399999999999998</v>
      </c>
      <c r="D55" s="3">
        <v>0.978434477627803</v>
      </c>
      <c r="E55" s="3">
        <v>0.99000956530980977</v>
      </c>
      <c r="F55" s="3">
        <v>0.99712084174726001</v>
      </c>
      <c r="G55" s="3">
        <f t="shared" si="34"/>
        <v>1.08712084174726</v>
      </c>
      <c r="H55" s="3">
        <f t="shared" si="34"/>
        <v>1.1771208417472601</v>
      </c>
      <c r="I55" s="3">
        <f t="shared" si="35"/>
        <v>1.2871208417472602</v>
      </c>
      <c r="J55" s="3">
        <f t="shared" si="36"/>
        <v>1.4071208417472603</v>
      </c>
    </row>
    <row r="61" spans="1:20" ht="30" x14ac:dyDescent="0.25">
      <c r="A61" s="1"/>
      <c r="B61" s="1"/>
      <c r="C61" s="2" t="s">
        <v>41</v>
      </c>
      <c r="D61" s="2" t="s">
        <v>41</v>
      </c>
      <c r="E61" s="2" t="s">
        <v>37</v>
      </c>
      <c r="F61" s="2" t="s">
        <v>38</v>
      </c>
      <c r="G61" s="2" t="s">
        <v>42</v>
      </c>
      <c r="H61" s="2" t="s">
        <v>39</v>
      </c>
      <c r="I61" s="2" t="s">
        <v>40</v>
      </c>
      <c r="J61" s="2" t="s">
        <v>40</v>
      </c>
    </row>
    <row r="62" spans="1:2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20" x14ac:dyDescent="0.25">
      <c r="A63" s="1" t="s">
        <v>36</v>
      </c>
      <c r="B63" s="1"/>
      <c r="C63" s="1"/>
      <c r="D63" s="1"/>
      <c r="E63" s="1"/>
      <c r="F63" s="1"/>
      <c r="G63" s="1"/>
      <c r="H63" s="1"/>
      <c r="I63" s="1"/>
      <c r="J63" s="1"/>
    </row>
    <row r="64" spans="1:20" x14ac:dyDescent="0.25">
      <c r="A64" s="1" t="s">
        <v>43</v>
      </c>
      <c r="B64" s="1" t="s">
        <v>27</v>
      </c>
      <c r="C64" s="3" t="s">
        <v>52</v>
      </c>
      <c r="D64" s="3" t="s">
        <v>52</v>
      </c>
      <c r="E64" s="3" t="s">
        <v>52</v>
      </c>
      <c r="F64" s="3" t="s">
        <v>52</v>
      </c>
      <c r="G64" s="3" t="s">
        <v>52</v>
      </c>
      <c r="H64" s="3" t="s">
        <v>52</v>
      </c>
      <c r="I64" s="3" t="s">
        <v>52</v>
      </c>
      <c r="J64" s="3" t="s">
        <v>52</v>
      </c>
    </row>
    <row r="65" spans="1:21" x14ac:dyDescent="0.25">
      <c r="A65" s="1" t="s">
        <v>43</v>
      </c>
      <c r="B65" s="1" t="s">
        <v>28</v>
      </c>
      <c r="C65" s="3" t="s">
        <v>52</v>
      </c>
      <c r="D65" s="3" t="s">
        <v>52</v>
      </c>
      <c r="E65" s="3" t="s">
        <v>52</v>
      </c>
      <c r="F65" s="3" t="s">
        <v>52</v>
      </c>
      <c r="G65" s="3" t="s">
        <v>52</v>
      </c>
      <c r="H65" s="3" t="s">
        <v>52</v>
      </c>
      <c r="I65" s="3" t="s">
        <v>52</v>
      </c>
      <c r="J65" s="3" t="s">
        <v>52</v>
      </c>
    </row>
    <row r="66" spans="1:21" x14ac:dyDescent="0.25">
      <c r="A66" s="1" t="s">
        <v>43</v>
      </c>
      <c r="B66" s="1" t="s">
        <v>29</v>
      </c>
      <c r="C66" s="3" t="s">
        <v>52</v>
      </c>
      <c r="D66" s="3" t="s">
        <v>52</v>
      </c>
      <c r="E66" s="3" t="s">
        <v>52</v>
      </c>
      <c r="F66" s="3" t="s">
        <v>52</v>
      </c>
      <c r="G66" s="3" t="s">
        <v>52</v>
      </c>
      <c r="H66" s="3" t="s">
        <v>52</v>
      </c>
      <c r="I66" s="3" t="s">
        <v>52</v>
      </c>
      <c r="J66" s="3" t="s">
        <v>52</v>
      </c>
    </row>
    <row r="67" spans="1:21" x14ac:dyDescent="0.25">
      <c r="A67" s="1" t="s">
        <v>43</v>
      </c>
      <c r="B67" s="1" t="s">
        <v>30</v>
      </c>
      <c r="C67" s="3" t="s">
        <v>52</v>
      </c>
      <c r="D67" s="3" t="s">
        <v>52</v>
      </c>
      <c r="E67" s="3" t="s">
        <v>52</v>
      </c>
      <c r="F67" s="3" t="s">
        <v>52</v>
      </c>
      <c r="G67" s="3" t="s">
        <v>52</v>
      </c>
      <c r="H67" s="3" t="s">
        <v>52</v>
      </c>
      <c r="I67" s="3" t="s">
        <v>52</v>
      </c>
      <c r="J67" s="3" t="s">
        <v>52</v>
      </c>
    </row>
    <row r="68" spans="1:21" x14ac:dyDescent="0.25">
      <c r="A68" s="1" t="s">
        <v>43</v>
      </c>
      <c r="B68" s="1" t="s">
        <v>31</v>
      </c>
      <c r="C68" s="3" t="s">
        <v>52</v>
      </c>
      <c r="D68" s="3" t="s">
        <v>52</v>
      </c>
      <c r="E68" s="3" t="s">
        <v>52</v>
      </c>
      <c r="F68" s="3" t="s">
        <v>52</v>
      </c>
      <c r="G68" s="3" t="s">
        <v>52</v>
      </c>
      <c r="H68" s="3" t="s">
        <v>52</v>
      </c>
      <c r="I68" s="3" t="s">
        <v>52</v>
      </c>
      <c r="J68" s="3" t="s">
        <v>52</v>
      </c>
    </row>
    <row r="69" spans="1:21" x14ac:dyDescent="0.25">
      <c r="A69" s="1" t="s">
        <v>43</v>
      </c>
      <c r="B69" s="1" t="s">
        <v>32</v>
      </c>
      <c r="C69" s="3" t="s">
        <v>52</v>
      </c>
      <c r="D69" s="3" t="s">
        <v>52</v>
      </c>
      <c r="E69" s="3" t="s">
        <v>52</v>
      </c>
      <c r="F69" s="3" t="s">
        <v>52</v>
      </c>
      <c r="G69" s="3" t="s">
        <v>52</v>
      </c>
      <c r="H69" s="3" t="s">
        <v>52</v>
      </c>
      <c r="I69" s="5" t="s">
        <v>53</v>
      </c>
      <c r="J69" s="5" t="s">
        <v>53</v>
      </c>
    </row>
    <row r="70" spans="1:21" x14ac:dyDescent="0.25">
      <c r="A70" s="1" t="s">
        <v>43</v>
      </c>
      <c r="B70" s="1" t="s">
        <v>33</v>
      </c>
      <c r="C70" s="3" t="s">
        <v>52</v>
      </c>
      <c r="D70" s="3" t="s">
        <v>52</v>
      </c>
      <c r="E70" s="3" t="s">
        <v>52</v>
      </c>
      <c r="F70" s="3" t="s">
        <v>52</v>
      </c>
      <c r="G70" s="3" t="s">
        <v>52</v>
      </c>
      <c r="H70" s="3" t="s">
        <v>52</v>
      </c>
      <c r="I70" s="3" t="s">
        <v>52</v>
      </c>
      <c r="J70" s="3" t="s">
        <v>52</v>
      </c>
      <c r="U70" t="s">
        <v>46</v>
      </c>
    </row>
    <row r="71" spans="1:21" x14ac:dyDescent="0.25">
      <c r="A71" s="1" t="s">
        <v>43</v>
      </c>
      <c r="B71" s="1" t="s">
        <v>34</v>
      </c>
      <c r="C71" s="3" t="s">
        <v>52</v>
      </c>
      <c r="D71" s="3" t="s">
        <v>52</v>
      </c>
      <c r="E71" s="3" t="s">
        <v>52</v>
      </c>
      <c r="F71" s="5" t="s">
        <v>53</v>
      </c>
      <c r="G71" s="3" t="s">
        <v>52</v>
      </c>
      <c r="H71" s="3" t="s">
        <v>52</v>
      </c>
      <c r="I71" s="5" t="s">
        <v>53</v>
      </c>
      <c r="J71" s="5" t="s">
        <v>53</v>
      </c>
    </row>
    <row r="72" spans="1:21" x14ac:dyDescent="0.25">
      <c r="A72" s="1" t="s">
        <v>43</v>
      </c>
      <c r="B72" s="1" t="s">
        <v>35</v>
      </c>
      <c r="C72" s="3" t="s">
        <v>52</v>
      </c>
      <c r="D72" s="3" t="s">
        <v>52</v>
      </c>
      <c r="E72" s="3" t="s">
        <v>52</v>
      </c>
      <c r="F72" s="5" t="s">
        <v>53</v>
      </c>
      <c r="G72" s="3" t="s">
        <v>52</v>
      </c>
      <c r="H72" s="3" t="s">
        <v>52</v>
      </c>
      <c r="I72" s="5" t="s">
        <v>53</v>
      </c>
      <c r="J72" s="5" t="s">
        <v>53</v>
      </c>
    </row>
    <row r="73" spans="1:21" x14ac:dyDescent="0.25">
      <c r="A73" s="1"/>
      <c r="B73" s="1"/>
      <c r="C73" s="4"/>
      <c r="D73" s="4"/>
      <c r="E73" s="4"/>
      <c r="F73" s="4"/>
      <c r="G73" s="4"/>
      <c r="H73" s="4"/>
      <c r="I73" s="4"/>
      <c r="J73" s="4"/>
    </row>
    <row r="74" spans="1:21" x14ac:dyDescent="0.25">
      <c r="A74" s="1" t="s">
        <v>44</v>
      </c>
      <c r="B74" s="1"/>
      <c r="C74" s="4"/>
      <c r="D74" s="4"/>
      <c r="E74" s="4"/>
      <c r="F74" s="4"/>
      <c r="G74" s="4"/>
      <c r="H74" s="4"/>
      <c r="I74" s="4"/>
      <c r="J74" s="4"/>
    </row>
    <row r="75" spans="1:21" x14ac:dyDescent="0.25">
      <c r="A75" s="1" t="s">
        <v>43</v>
      </c>
      <c r="B75" s="1" t="s">
        <v>1</v>
      </c>
      <c r="C75" s="3" t="s">
        <v>52</v>
      </c>
      <c r="D75" s="3" t="s">
        <v>52</v>
      </c>
      <c r="E75" s="3" t="s">
        <v>52</v>
      </c>
      <c r="F75" s="3" t="s">
        <v>52</v>
      </c>
      <c r="G75" s="3" t="s">
        <v>52</v>
      </c>
      <c r="H75" s="3" t="s">
        <v>52</v>
      </c>
      <c r="I75" s="3" t="s">
        <v>52</v>
      </c>
      <c r="J75" s="3" t="s">
        <v>52</v>
      </c>
    </row>
    <row r="76" spans="1:21" x14ac:dyDescent="0.25">
      <c r="A76" s="1" t="s">
        <v>43</v>
      </c>
      <c r="B76" s="1" t="s">
        <v>2</v>
      </c>
      <c r="C76" s="3" t="s">
        <v>52</v>
      </c>
      <c r="D76" s="3" t="s">
        <v>52</v>
      </c>
      <c r="E76" s="3" t="s">
        <v>52</v>
      </c>
      <c r="F76" s="3" t="s">
        <v>52</v>
      </c>
      <c r="G76" s="3" t="s">
        <v>52</v>
      </c>
      <c r="H76" s="3" t="s">
        <v>52</v>
      </c>
      <c r="I76" s="3" t="s">
        <v>52</v>
      </c>
      <c r="J76" s="3" t="s">
        <v>52</v>
      </c>
    </row>
    <row r="77" spans="1:21" x14ac:dyDescent="0.25">
      <c r="A77" s="1" t="s">
        <v>43</v>
      </c>
      <c r="B77" s="1" t="s">
        <v>3</v>
      </c>
      <c r="C77" s="3" t="s">
        <v>52</v>
      </c>
      <c r="D77" s="3" t="s">
        <v>52</v>
      </c>
      <c r="E77" s="3" t="s">
        <v>52</v>
      </c>
      <c r="F77" s="5" t="s">
        <v>53</v>
      </c>
      <c r="G77" s="3" t="s">
        <v>52</v>
      </c>
      <c r="H77" s="3" t="s">
        <v>52</v>
      </c>
      <c r="I77" s="5" t="s">
        <v>53</v>
      </c>
      <c r="J77" s="5" t="s">
        <v>53</v>
      </c>
    </row>
    <row r="78" spans="1:21" x14ac:dyDescent="0.25">
      <c r="A78" s="1" t="s">
        <v>43</v>
      </c>
      <c r="B78" s="1" t="s">
        <v>4</v>
      </c>
      <c r="C78" s="3" t="s">
        <v>52</v>
      </c>
      <c r="D78" s="3" t="s">
        <v>52</v>
      </c>
      <c r="E78" s="3" t="s">
        <v>52</v>
      </c>
      <c r="F78" s="5" t="s">
        <v>53</v>
      </c>
      <c r="G78" s="3" t="s">
        <v>52</v>
      </c>
      <c r="H78" s="3" t="s">
        <v>52</v>
      </c>
      <c r="I78" s="5" t="s">
        <v>53</v>
      </c>
      <c r="J78" s="5" t="s">
        <v>53</v>
      </c>
    </row>
    <row r="79" spans="1:21" x14ac:dyDescent="0.25">
      <c r="A79" s="1"/>
      <c r="B79" s="1"/>
      <c r="C79" s="4"/>
      <c r="D79" s="4"/>
      <c r="E79" s="4"/>
      <c r="F79" s="4"/>
      <c r="G79" s="4"/>
      <c r="H79" s="4"/>
      <c r="I79" s="4"/>
      <c r="J79" s="4"/>
    </row>
    <row r="80" spans="1:21" x14ac:dyDescent="0.25">
      <c r="A80" s="1" t="s">
        <v>45</v>
      </c>
      <c r="B80" s="1"/>
      <c r="C80" s="4"/>
      <c r="D80" s="4"/>
      <c r="E80" s="4"/>
      <c r="F80" s="4"/>
      <c r="G80" s="4"/>
      <c r="H80" s="4"/>
      <c r="I80" s="4"/>
      <c r="J80" s="4"/>
    </row>
    <row r="81" spans="1:21" x14ac:dyDescent="0.25">
      <c r="A81" s="1" t="s">
        <v>43</v>
      </c>
      <c r="B81" s="1" t="s">
        <v>5</v>
      </c>
      <c r="C81" s="3" t="s">
        <v>52</v>
      </c>
      <c r="D81" s="3" t="s">
        <v>52</v>
      </c>
      <c r="E81" s="3" t="s">
        <v>52</v>
      </c>
      <c r="F81" s="3" t="s">
        <v>52</v>
      </c>
      <c r="G81" s="3" t="s">
        <v>52</v>
      </c>
      <c r="H81" s="3" t="s">
        <v>52</v>
      </c>
      <c r="I81" s="3" t="s">
        <v>52</v>
      </c>
      <c r="J81" s="3" t="s">
        <v>52</v>
      </c>
    </row>
    <row r="82" spans="1:21" x14ac:dyDescent="0.25">
      <c r="A82" s="1" t="s">
        <v>43</v>
      </c>
      <c r="B82" s="1" t="s">
        <v>6</v>
      </c>
      <c r="C82" s="3" t="s">
        <v>52</v>
      </c>
      <c r="D82" s="3" t="s">
        <v>52</v>
      </c>
      <c r="E82" s="3" t="s">
        <v>52</v>
      </c>
      <c r="F82" s="3" t="s">
        <v>52</v>
      </c>
      <c r="G82" s="3" t="s">
        <v>52</v>
      </c>
      <c r="H82" s="3" t="s">
        <v>52</v>
      </c>
      <c r="I82" s="3" t="s">
        <v>52</v>
      </c>
      <c r="J82" s="3" t="s">
        <v>52</v>
      </c>
    </row>
    <row r="83" spans="1:21" x14ac:dyDescent="0.25">
      <c r="A83" s="1" t="s">
        <v>43</v>
      </c>
      <c r="B83" s="1" t="s">
        <v>7</v>
      </c>
      <c r="C83" s="3" t="s">
        <v>52</v>
      </c>
      <c r="D83" s="3" t="s">
        <v>52</v>
      </c>
      <c r="E83" s="3" t="s">
        <v>52</v>
      </c>
      <c r="F83" s="3" t="s">
        <v>52</v>
      </c>
      <c r="G83" s="3" t="s">
        <v>52</v>
      </c>
      <c r="H83" s="3" t="s">
        <v>52</v>
      </c>
      <c r="I83" s="3" t="s">
        <v>52</v>
      </c>
      <c r="J83" s="3" t="s">
        <v>52</v>
      </c>
    </row>
    <row r="84" spans="1:21" x14ac:dyDescent="0.25">
      <c r="A84" s="1" t="s">
        <v>43</v>
      </c>
      <c r="B84" s="1" t="s">
        <v>8</v>
      </c>
      <c r="C84" s="3" t="s">
        <v>52</v>
      </c>
      <c r="D84" s="3" t="s">
        <v>52</v>
      </c>
      <c r="E84" s="3" t="s">
        <v>52</v>
      </c>
      <c r="F84" s="3" t="s">
        <v>52</v>
      </c>
      <c r="G84" s="3" t="s">
        <v>52</v>
      </c>
      <c r="H84" s="3" t="s">
        <v>52</v>
      </c>
      <c r="I84" s="3" t="s">
        <v>52</v>
      </c>
      <c r="J84" s="3" t="s">
        <v>52</v>
      </c>
    </row>
    <row r="85" spans="1:21" x14ac:dyDescent="0.25">
      <c r="A85" s="1" t="s">
        <v>43</v>
      </c>
      <c r="B85" s="1" t="s">
        <v>9</v>
      </c>
      <c r="C85" s="3" t="s">
        <v>52</v>
      </c>
      <c r="D85" s="3" t="s">
        <v>52</v>
      </c>
      <c r="E85" s="3" t="s">
        <v>52</v>
      </c>
      <c r="F85" s="3" t="s">
        <v>52</v>
      </c>
      <c r="G85" s="3" t="s">
        <v>52</v>
      </c>
      <c r="H85" s="3" t="s">
        <v>52</v>
      </c>
      <c r="I85" s="3" t="s">
        <v>52</v>
      </c>
      <c r="J85" s="3" t="s">
        <v>52</v>
      </c>
    </row>
    <row r="86" spans="1:21" x14ac:dyDescent="0.25">
      <c r="A86" s="1" t="s">
        <v>43</v>
      </c>
      <c r="B86" s="1" t="s">
        <v>10</v>
      </c>
      <c r="C86" s="3" t="s">
        <v>52</v>
      </c>
      <c r="D86" s="3" t="s">
        <v>52</v>
      </c>
      <c r="E86" s="3" t="s">
        <v>52</v>
      </c>
      <c r="F86" s="3" t="s">
        <v>52</v>
      </c>
      <c r="G86" s="3" t="s">
        <v>52</v>
      </c>
      <c r="H86" s="3" t="s">
        <v>52</v>
      </c>
      <c r="I86" s="3" t="s">
        <v>52</v>
      </c>
      <c r="J86" s="3" t="s">
        <v>52</v>
      </c>
    </row>
    <row r="87" spans="1:21" x14ac:dyDescent="0.25">
      <c r="A87" s="1" t="s">
        <v>43</v>
      </c>
      <c r="B87" s="1" t="s">
        <v>11</v>
      </c>
      <c r="C87" s="3" t="s">
        <v>52</v>
      </c>
      <c r="D87" s="3" t="s">
        <v>52</v>
      </c>
      <c r="E87" s="3" t="s">
        <v>52</v>
      </c>
      <c r="F87" s="3" t="s">
        <v>52</v>
      </c>
      <c r="G87" s="3" t="s">
        <v>52</v>
      </c>
      <c r="H87" s="3" t="s">
        <v>52</v>
      </c>
      <c r="I87" s="3" t="s">
        <v>52</v>
      </c>
      <c r="J87" s="3" t="s">
        <v>52</v>
      </c>
      <c r="U87" t="s">
        <v>48</v>
      </c>
    </row>
    <row r="88" spans="1:21" x14ac:dyDescent="0.25">
      <c r="A88" s="1"/>
      <c r="B88" s="1"/>
      <c r="C88" s="4"/>
      <c r="D88" s="4"/>
      <c r="E88" s="4"/>
      <c r="F88" s="4"/>
      <c r="G88" s="4"/>
      <c r="H88" s="4"/>
      <c r="I88" s="4"/>
      <c r="J88" s="4"/>
    </row>
    <row r="89" spans="1:21" x14ac:dyDescent="0.25">
      <c r="A89" s="1" t="s">
        <v>46</v>
      </c>
      <c r="B89" s="1"/>
      <c r="C89" s="4"/>
      <c r="D89" s="4"/>
      <c r="E89" s="4"/>
      <c r="F89" s="4"/>
      <c r="G89" s="4"/>
      <c r="H89" s="4"/>
      <c r="I89" s="4"/>
      <c r="J89" s="4"/>
    </row>
    <row r="90" spans="1:21" x14ac:dyDescent="0.25">
      <c r="A90" s="1" t="s">
        <v>43</v>
      </c>
      <c r="B90" s="1" t="s">
        <v>12</v>
      </c>
      <c r="C90" s="3" t="s">
        <v>52</v>
      </c>
      <c r="D90" s="3" t="s">
        <v>52</v>
      </c>
      <c r="E90" s="3" t="s">
        <v>52</v>
      </c>
      <c r="F90" s="3" t="s">
        <v>52</v>
      </c>
      <c r="G90" s="3" t="s">
        <v>52</v>
      </c>
      <c r="H90" s="5" t="s">
        <v>53</v>
      </c>
      <c r="I90" s="5" t="s">
        <v>53</v>
      </c>
      <c r="J90" s="5" t="s">
        <v>53</v>
      </c>
    </row>
    <row r="91" spans="1:21" x14ac:dyDescent="0.25">
      <c r="A91" s="1" t="s">
        <v>43</v>
      </c>
      <c r="B91" s="1" t="s">
        <v>13</v>
      </c>
      <c r="C91" s="3" t="s">
        <v>52</v>
      </c>
      <c r="D91" s="3" t="s">
        <v>52</v>
      </c>
      <c r="E91" s="3" t="s">
        <v>52</v>
      </c>
      <c r="F91" s="3" t="s">
        <v>52</v>
      </c>
      <c r="G91" s="3" t="s">
        <v>52</v>
      </c>
      <c r="H91" s="3" t="s">
        <v>52</v>
      </c>
      <c r="I91" s="5" t="s">
        <v>53</v>
      </c>
      <c r="J91" s="5" t="s">
        <v>53</v>
      </c>
    </row>
    <row r="92" spans="1:21" x14ac:dyDescent="0.25">
      <c r="A92" s="1" t="s">
        <v>43</v>
      </c>
      <c r="B92" s="1" t="s">
        <v>14</v>
      </c>
      <c r="C92" s="3" t="s">
        <v>52</v>
      </c>
      <c r="D92" s="3" t="s">
        <v>52</v>
      </c>
      <c r="E92" s="3" t="s">
        <v>52</v>
      </c>
      <c r="F92" s="3" t="s">
        <v>52</v>
      </c>
      <c r="G92" s="3" t="s">
        <v>52</v>
      </c>
      <c r="H92" s="3" t="s">
        <v>52</v>
      </c>
      <c r="I92" s="3" t="s">
        <v>52</v>
      </c>
      <c r="J92" s="3" t="s">
        <v>52</v>
      </c>
    </row>
    <row r="93" spans="1:21" x14ac:dyDescent="0.25">
      <c r="A93" s="1" t="s">
        <v>43</v>
      </c>
      <c r="B93" s="1" t="s">
        <v>15</v>
      </c>
      <c r="C93" s="3" t="s">
        <v>52</v>
      </c>
      <c r="D93" s="3" t="s">
        <v>52</v>
      </c>
      <c r="E93" s="3" t="s">
        <v>52</v>
      </c>
      <c r="F93" s="3" t="s">
        <v>52</v>
      </c>
      <c r="G93" s="3" t="s">
        <v>52</v>
      </c>
      <c r="H93" s="3" t="s">
        <v>52</v>
      </c>
      <c r="I93" s="3" t="s">
        <v>52</v>
      </c>
      <c r="J93" s="3" t="s">
        <v>52</v>
      </c>
    </row>
    <row r="94" spans="1:21" x14ac:dyDescent="0.25">
      <c r="A94" s="1"/>
      <c r="B94" s="1"/>
      <c r="C94" s="4"/>
      <c r="D94" s="4"/>
      <c r="E94" s="4"/>
      <c r="F94" s="4"/>
      <c r="G94" s="4"/>
      <c r="H94" s="4"/>
      <c r="I94" s="4"/>
      <c r="J94" s="4"/>
    </row>
    <row r="95" spans="1:21" x14ac:dyDescent="0.25">
      <c r="A95" s="1" t="s">
        <v>47</v>
      </c>
      <c r="B95" s="1"/>
      <c r="C95" s="4"/>
      <c r="D95" s="4"/>
      <c r="E95" s="4"/>
      <c r="F95" s="4"/>
      <c r="G95" s="4"/>
      <c r="H95" s="4"/>
      <c r="I95" s="4"/>
      <c r="J95" s="4"/>
    </row>
    <row r="96" spans="1:21" x14ac:dyDescent="0.25">
      <c r="A96" s="1" t="s">
        <v>43</v>
      </c>
      <c r="B96" s="1" t="s">
        <v>1</v>
      </c>
      <c r="C96" s="3" t="s">
        <v>52</v>
      </c>
      <c r="D96" s="3" t="s">
        <v>52</v>
      </c>
      <c r="E96" s="3" t="s">
        <v>52</v>
      </c>
      <c r="F96" s="3" t="s">
        <v>52</v>
      </c>
      <c r="G96" s="3" t="s">
        <v>52</v>
      </c>
      <c r="H96" s="5" t="s">
        <v>53</v>
      </c>
      <c r="I96" s="5" t="s">
        <v>53</v>
      </c>
      <c r="J96" s="5" t="s">
        <v>53</v>
      </c>
    </row>
    <row r="97" spans="1:21" x14ac:dyDescent="0.25">
      <c r="A97" s="1" t="s">
        <v>43</v>
      </c>
      <c r="B97" s="1" t="s">
        <v>16</v>
      </c>
      <c r="C97" s="3" t="s">
        <v>52</v>
      </c>
      <c r="D97" s="3" t="s">
        <v>52</v>
      </c>
      <c r="E97" s="3" t="s">
        <v>52</v>
      </c>
      <c r="F97" s="3" t="s">
        <v>52</v>
      </c>
      <c r="G97" s="3" t="s">
        <v>52</v>
      </c>
      <c r="H97" s="5" t="s">
        <v>53</v>
      </c>
      <c r="I97" s="5" t="s">
        <v>53</v>
      </c>
      <c r="J97" s="5" t="s">
        <v>53</v>
      </c>
    </row>
    <row r="98" spans="1:21" x14ac:dyDescent="0.25">
      <c r="A98" s="1" t="s">
        <v>43</v>
      </c>
      <c r="B98" s="1" t="s">
        <v>17</v>
      </c>
      <c r="C98" s="3" t="s">
        <v>52</v>
      </c>
      <c r="D98" s="3" t="s">
        <v>52</v>
      </c>
      <c r="E98" s="3" t="s">
        <v>52</v>
      </c>
      <c r="F98" s="3" t="s">
        <v>52</v>
      </c>
      <c r="G98" s="3" t="s">
        <v>52</v>
      </c>
      <c r="H98" s="5" t="s">
        <v>53</v>
      </c>
      <c r="I98" s="5" t="s">
        <v>53</v>
      </c>
      <c r="J98" s="5" t="s">
        <v>53</v>
      </c>
    </row>
    <row r="99" spans="1:21" x14ac:dyDescent="0.25">
      <c r="A99" s="1"/>
      <c r="B99" s="1"/>
      <c r="C99" s="4"/>
      <c r="D99" s="4"/>
      <c r="E99" s="4"/>
      <c r="F99" s="4"/>
      <c r="G99" s="4"/>
      <c r="H99" s="4"/>
      <c r="I99" s="4"/>
      <c r="J99" s="4"/>
    </row>
    <row r="100" spans="1:21" x14ac:dyDescent="0.25">
      <c r="A100" s="1" t="s">
        <v>48</v>
      </c>
      <c r="B100" s="1"/>
      <c r="C100" s="4"/>
      <c r="D100" s="4"/>
      <c r="E100" s="4"/>
      <c r="F100" s="4"/>
      <c r="G100" s="4"/>
      <c r="H100" s="4"/>
      <c r="I100" s="4"/>
      <c r="J100" s="4"/>
    </row>
    <row r="101" spans="1:21" x14ac:dyDescent="0.25">
      <c r="A101" s="1" t="s">
        <v>43</v>
      </c>
      <c r="B101" s="1" t="s">
        <v>24</v>
      </c>
      <c r="C101" s="3" t="s">
        <v>52</v>
      </c>
      <c r="D101" s="3" t="s">
        <v>52</v>
      </c>
      <c r="E101" s="5" t="s">
        <v>53</v>
      </c>
      <c r="F101" s="5" t="s">
        <v>53</v>
      </c>
      <c r="G101" s="3" t="s">
        <v>52</v>
      </c>
      <c r="H101" s="3" t="s">
        <v>52</v>
      </c>
      <c r="I101" s="5" t="s">
        <v>53</v>
      </c>
      <c r="J101" s="5" t="s">
        <v>53</v>
      </c>
    </row>
    <row r="102" spans="1:21" x14ac:dyDescent="0.25">
      <c r="A102" s="1"/>
      <c r="B102" s="1"/>
      <c r="C102" s="4"/>
      <c r="D102" s="4"/>
      <c r="E102" s="4"/>
      <c r="F102" s="4"/>
      <c r="G102" s="4"/>
      <c r="H102" s="4"/>
      <c r="I102" s="4"/>
      <c r="J102" s="4"/>
      <c r="U102" t="s">
        <v>49</v>
      </c>
    </row>
    <row r="103" spans="1:21" x14ac:dyDescent="0.25">
      <c r="A103" s="1" t="s">
        <v>49</v>
      </c>
      <c r="B103" s="1"/>
      <c r="C103" s="4"/>
      <c r="D103" s="4"/>
      <c r="E103" s="4"/>
      <c r="F103" s="4"/>
      <c r="G103" s="4"/>
      <c r="H103" s="4"/>
      <c r="I103" s="4"/>
      <c r="J103" s="4"/>
    </row>
    <row r="104" spans="1:21" x14ac:dyDescent="0.25">
      <c r="A104" s="1" t="s">
        <v>43</v>
      </c>
      <c r="B104" s="1" t="s">
        <v>25</v>
      </c>
      <c r="C104" s="3" t="s">
        <v>52</v>
      </c>
      <c r="D104" s="3" t="s">
        <v>52</v>
      </c>
      <c r="E104" s="5" t="s">
        <v>53</v>
      </c>
      <c r="F104" s="5" t="s">
        <v>53</v>
      </c>
      <c r="G104" s="3" t="s">
        <v>52</v>
      </c>
      <c r="H104" s="3" t="s">
        <v>52</v>
      </c>
      <c r="I104" s="5" t="s">
        <v>53</v>
      </c>
      <c r="J104" s="5" t="s">
        <v>53</v>
      </c>
    </row>
    <row r="105" spans="1:21" x14ac:dyDescent="0.25">
      <c r="A105" s="1" t="s">
        <v>43</v>
      </c>
      <c r="B105" s="1" t="s">
        <v>26</v>
      </c>
      <c r="C105" s="3" t="s">
        <v>52</v>
      </c>
      <c r="D105" s="3" t="s">
        <v>52</v>
      </c>
      <c r="E105" s="5" t="s">
        <v>53</v>
      </c>
      <c r="F105" s="5" t="s">
        <v>53</v>
      </c>
      <c r="G105" s="3" t="s">
        <v>52</v>
      </c>
      <c r="H105" s="3" t="s">
        <v>52</v>
      </c>
      <c r="I105" s="5" t="s">
        <v>53</v>
      </c>
      <c r="J105" s="5" t="s">
        <v>53</v>
      </c>
    </row>
    <row r="106" spans="1:21" x14ac:dyDescent="0.25">
      <c r="A106" s="1"/>
      <c r="B106" s="1"/>
      <c r="C106" s="4"/>
      <c r="D106" s="4"/>
      <c r="E106" s="4"/>
      <c r="F106" s="4"/>
      <c r="G106" s="4"/>
      <c r="H106" s="4"/>
      <c r="I106" s="4"/>
      <c r="J106" s="4"/>
    </row>
    <row r="107" spans="1:21" x14ac:dyDescent="0.25">
      <c r="A107" s="1" t="s">
        <v>50</v>
      </c>
      <c r="B107" s="1"/>
      <c r="C107" s="4"/>
      <c r="D107" s="4"/>
      <c r="E107" s="4"/>
      <c r="F107" s="4"/>
      <c r="G107" s="4"/>
      <c r="H107" s="4"/>
      <c r="I107" s="4"/>
      <c r="J107" s="4"/>
    </row>
    <row r="108" spans="1:21" x14ac:dyDescent="0.25">
      <c r="A108" s="1" t="s">
        <v>43</v>
      </c>
      <c r="B108" s="1" t="s">
        <v>18</v>
      </c>
      <c r="C108" s="3" t="s">
        <v>52</v>
      </c>
      <c r="D108" s="3" t="s">
        <v>52</v>
      </c>
      <c r="E108" s="5" t="s">
        <v>53</v>
      </c>
      <c r="F108" s="5" t="s">
        <v>53</v>
      </c>
      <c r="G108" s="3" t="s">
        <v>52</v>
      </c>
      <c r="H108" s="3" t="s">
        <v>52</v>
      </c>
      <c r="I108" s="5" t="s">
        <v>53</v>
      </c>
      <c r="J108" s="5" t="s">
        <v>53</v>
      </c>
    </row>
    <row r="109" spans="1:21" x14ac:dyDescent="0.25">
      <c r="A109" s="1" t="s">
        <v>43</v>
      </c>
      <c r="B109" s="1" t="s">
        <v>19</v>
      </c>
      <c r="C109" s="3" t="s">
        <v>52</v>
      </c>
      <c r="D109" s="3" t="s">
        <v>52</v>
      </c>
      <c r="E109" s="5" t="s">
        <v>53</v>
      </c>
      <c r="F109" s="5" t="s">
        <v>53</v>
      </c>
      <c r="G109" s="3" t="s">
        <v>52</v>
      </c>
      <c r="H109" s="3" t="s">
        <v>52</v>
      </c>
      <c r="I109" s="5" t="s">
        <v>53</v>
      </c>
      <c r="J109" s="5" t="s">
        <v>53</v>
      </c>
    </row>
    <row r="110" spans="1:21" x14ac:dyDescent="0.25">
      <c r="A110" s="1" t="s">
        <v>43</v>
      </c>
      <c r="B110" s="1" t="s">
        <v>20</v>
      </c>
      <c r="C110" s="3" t="s">
        <v>52</v>
      </c>
      <c r="D110" s="3" t="s">
        <v>52</v>
      </c>
      <c r="E110" s="5" t="s">
        <v>53</v>
      </c>
      <c r="F110" s="5" t="s">
        <v>53</v>
      </c>
      <c r="G110" s="3" t="s">
        <v>52</v>
      </c>
      <c r="H110" s="3" t="s">
        <v>52</v>
      </c>
      <c r="I110" s="5" t="s">
        <v>53</v>
      </c>
      <c r="J110" s="5" t="s">
        <v>53</v>
      </c>
    </row>
    <row r="111" spans="1:21" x14ac:dyDescent="0.25">
      <c r="A111" s="1" t="s">
        <v>43</v>
      </c>
      <c r="B111" s="1" t="s">
        <v>21</v>
      </c>
      <c r="C111" s="3" t="s">
        <v>52</v>
      </c>
      <c r="D111" s="3" t="s">
        <v>52</v>
      </c>
      <c r="E111" s="5" t="s">
        <v>53</v>
      </c>
      <c r="F111" s="5" t="s">
        <v>53</v>
      </c>
      <c r="G111" s="3" t="s">
        <v>52</v>
      </c>
      <c r="H111" s="3" t="s">
        <v>52</v>
      </c>
      <c r="I111" s="3" t="s">
        <v>52</v>
      </c>
      <c r="J111" s="3" t="s">
        <v>52</v>
      </c>
    </row>
    <row r="112" spans="1:21" x14ac:dyDescent="0.25">
      <c r="A112" s="1"/>
      <c r="B112" s="1"/>
      <c r="C112" s="4"/>
      <c r="D112" s="4"/>
      <c r="E112" s="4"/>
      <c r="F112" s="4"/>
      <c r="G112" s="4"/>
      <c r="H112" s="4"/>
      <c r="I112" s="4"/>
      <c r="J112" s="4"/>
    </row>
    <row r="113" spans="1:22" x14ac:dyDescent="0.25">
      <c r="A113" s="1" t="s">
        <v>51</v>
      </c>
      <c r="B113" s="1"/>
      <c r="C113" s="4"/>
      <c r="D113" s="4"/>
      <c r="E113" s="4"/>
      <c r="F113" s="4"/>
      <c r="G113" s="4"/>
      <c r="H113" s="4"/>
      <c r="I113" s="4"/>
      <c r="J113" s="4"/>
    </row>
    <row r="114" spans="1:22" x14ac:dyDescent="0.25">
      <c r="A114" s="1" t="s">
        <v>43</v>
      </c>
      <c r="B114" s="1" t="s">
        <v>22</v>
      </c>
      <c r="C114" s="3" t="s">
        <v>52</v>
      </c>
      <c r="D114" s="3" t="s">
        <v>52</v>
      </c>
      <c r="E114" s="5" t="s">
        <v>53</v>
      </c>
      <c r="F114" s="5" t="s">
        <v>53</v>
      </c>
      <c r="G114" s="3" t="s">
        <v>52</v>
      </c>
      <c r="H114" s="5" t="s">
        <v>53</v>
      </c>
      <c r="I114" s="5" t="s">
        <v>53</v>
      </c>
      <c r="J114" s="5" t="s">
        <v>53</v>
      </c>
    </row>
    <row r="115" spans="1:22" x14ac:dyDescent="0.25">
      <c r="A115" s="1" t="s">
        <v>43</v>
      </c>
      <c r="B115" s="1" t="s">
        <v>23</v>
      </c>
      <c r="C115" s="3" t="s">
        <v>52</v>
      </c>
      <c r="D115" s="3" t="s">
        <v>52</v>
      </c>
      <c r="E115" s="3" t="s">
        <v>52</v>
      </c>
      <c r="F115" s="5" t="s">
        <v>53</v>
      </c>
      <c r="G115" s="3" t="s">
        <v>52</v>
      </c>
      <c r="H115" s="5" t="s">
        <v>53</v>
      </c>
      <c r="I115" s="5" t="s">
        <v>53</v>
      </c>
      <c r="J115" s="5" t="s">
        <v>53</v>
      </c>
    </row>
    <row r="120" spans="1:22" x14ac:dyDescent="0.25">
      <c r="V120" t="s">
        <v>62</v>
      </c>
    </row>
    <row r="138" spans="22:22" x14ac:dyDescent="0.25">
      <c r="V138" t="s">
        <v>51</v>
      </c>
    </row>
  </sheetData>
  <conditionalFormatting sqref="C4:J55">
    <cfRule type="cellIs" dxfId="0" priority="1" operator="greaterThan">
      <formula>1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2"/>
  <sheetViews>
    <sheetView zoomScale="110" zoomScaleNormal="110" workbookViewId="0">
      <selection activeCell="J50" sqref="J50"/>
    </sheetView>
  </sheetViews>
  <sheetFormatPr defaultRowHeight="15" x14ac:dyDescent="0.25"/>
  <sheetData>
    <row r="2" spans="1:7" x14ac:dyDescent="0.25">
      <c r="A2" s="11" t="s">
        <v>0</v>
      </c>
      <c r="B2" s="11"/>
      <c r="C2" s="11"/>
      <c r="D2" s="11"/>
      <c r="E2" s="11"/>
      <c r="F2" s="11"/>
      <c r="G2" s="11"/>
    </row>
  </sheetData>
  <mergeCells count="1">
    <mergeCell ref="A2:G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FCB80-49D9-4CB7-B8E1-C8F76B0BA0CB}">
  <dimension ref="B3:M12"/>
  <sheetViews>
    <sheetView tabSelected="1" topLeftCell="A5" workbookViewId="0">
      <selection activeCell="N10" sqref="N10"/>
    </sheetView>
  </sheetViews>
  <sheetFormatPr defaultRowHeight="15" x14ac:dyDescent="0.25"/>
  <cols>
    <col min="2" max="2" width="15.5703125" customWidth="1"/>
    <col min="7" max="7" width="20.7109375" customWidth="1"/>
  </cols>
  <sheetData>
    <row r="3" spans="2:13" ht="15.75" thickBot="1" x14ac:dyDescent="0.3"/>
    <row r="4" spans="2:13" ht="15.75" thickBot="1" x14ac:dyDescent="0.3">
      <c r="B4" s="12" t="s">
        <v>63</v>
      </c>
      <c r="C4" s="12" t="s">
        <v>54</v>
      </c>
      <c r="D4" s="12" t="s">
        <v>64</v>
      </c>
      <c r="G4" s="12" t="s">
        <v>67</v>
      </c>
      <c r="H4" s="12" t="s">
        <v>54</v>
      </c>
      <c r="I4" s="12" t="s">
        <v>68</v>
      </c>
    </row>
    <row r="5" spans="2:13" ht="90" x14ac:dyDescent="0.25">
      <c r="B5" s="13" t="s">
        <v>55</v>
      </c>
      <c r="C5" s="14" t="s">
        <v>60</v>
      </c>
      <c r="D5" s="7">
        <v>835</v>
      </c>
      <c r="G5" s="17" t="s">
        <v>69</v>
      </c>
      <c r="H5" s="14" t="s">
        <v>70</v>
      </c>
      <c r="I5" s="7">
        <v>21.14</v>
      </c>
      <c r="L5" t="s">
        <v>79</v>
      </c>
    </row>
    <row r="6" spans="2:13" ht="30" x14ac:dyDescent="0.25">
      <c r="B6" s="13" t="s">
        <v>65</v>
      </c>
      <c r="C6" s="14" t="s">
        <v>60</v>
      </c>
      <c r="D6" s="7">
        <v>750</v>
      </c>
      <c r="G6" s="17" t="s">
        <v>71</v>
      </c>
      <c r="H6" s="14" t="s">
        <v>72</v>
      </c>
      <c r="I6" s="7">
        <v>198.07</v>
      </c>
      <c r="L6" t="s">
        <v>78</v>
      </c>
      <c r="M6">
        <f>((I8*D7)+(D8*I9)+(D9*I10)+(D10*I11))-((D5*I6)+(I7*D6))-(D11*SUM(I8:I11))</f>
        <v>22771.053000000022</v>
      </c>
    </row>
    <row r="7" spans="2:13" ht="30" x14ac:dyDescent="0.25">
      <c r="B7" s="13" t="s">
        <v>56</v>
      </c>
      <c r="C7" s="14" t="s">
        <v>60</v>
      </c>
      <c r="D7" s="7">
        <v>1230</v>
      </c>
      <c r="G7" s="17" t="s">
        <v>73</v>
      </c>
      <c r="H7" s="14" t="s">
        <v>72</v>
      </c>
      <c r="I7" s="7">
        <v>53.93</v>
      </c>
    </row>
    <row r="8" spans="2:13" ht="45" x14ac:dyDescent="0.25">
      <c r="B8" s="13" t="s">
        <v>57</v>
      </c>
      <c r="C8" s="14" t="s">
        <v>60</v>
      </c>
      <c r="D8" s="7">
        <v>1310</v>
      </c>
      <c r="G8" s="17" t="s">
        <v>74</v>
      </c>
      <c r="H8" s="14" t="s">
        <v>72</v>
      </c>
      <c r="I8" s="7">
        <v>100.03</v>
      </c>
    </row>
    <row r="9" spans="2:13" ht="45" x14ac:dyDescent="0.25">
      <c r="B9" s="13" t="s">
        <v>58</v>
      </c>
      <c r="C9" s="14" t="s">
        <v>60</v>
      </c>
      <c r="D9" s="7">
        <v>560</v>
      </c>
      <c r="G9" s="17" t="s">
        <v>75</v>
      </c>
      <c r="H9" s="14" t="s">
        <v>72</v>
      </c>
      <c r="I9" s="7">
        <v>55.18</v>
      </c>
    </row>
    <row r="10" spans="2:13" ht="30" x14ac:dyDescent="0.25">
      <c r="B10" s="13" t="s">
        <v>59</v>
      </c>
      <c r="C10" s="14" t="s">
        <v>60</v>
      </c>
      <c r="D10" s="7">
        <v>621</v>
      </c>
      <c r="G10" s="17" t="s">
        <v>76</v>
      </c>
      <c r="H10" s="14" t="s">
        <v>72</v>
      </c>
      <c r="I10" s="7">
        <v>34.979999999999997</v>
      </c>
    </row>
    <row r="11" spans="2:13" ht="30.75" thickBot="1" x14ac:dyDescent="0.3">
      <c r="B11" s="15" t="s">
        <v>66</v>
      </c>
      <c r="C11" s="16" t="s">
        <v>80</v>
      </c>
      <c r="D11" s="8">
        <v>8.9</v>
      </c>
      <c r="G11" s="17" t="s">
        <v>77</v>
      </c>
      <c r="H11" s="14" t="s">
        <v>72</v>
      </c>
      <c r="I11" s="7">
        <v>25.14</v>
      </c>
    </row>
    <row r="12" spans="2:13" ht="15.75" thickBot="1" x14ac:dyDescent="0.3">
      <c r="G12" s="18"/>
      <c r="H12" s="16"/>
      <c r="I12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Basis Flow</vt:lpstr>
      <vt:lpstr>Graph</vt:lpstr>
      <vt:lpstr>Data Sheet</vt:lpstr>
      <vt:lpstr>Economic 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Albertus Ardy Wijanarko Putro - PTD</dc:creator>
  <cp:lastModifiedBy>Albertus Ardy Wijanarko Putro</cp:lastModifiedBy>
  <dcterms:created xsi:type="dcterms:W3CDTF">2019-10-22T01:34:22Z</dcterms:created>
  <dcterms:modified xsi:type="dcterms:W3CDTF">2023-04-28T13:57:30Z</dcterms:modified>
</cp:coreProperties>
</file>